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2" i="1"/>
</calcChain>
</file>

<file path=xl/sharedStrings.xml><?xml version="1.0" encoding="utf-8"?>
<sst xmlns="http://schemas.openxmlformats.org/spreadsheetml/2006/main" count="662" uniqueCount="194">
  <si>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</si>
  <si>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</si>
  <si>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</si>
  <si>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</si>
  <si>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</si>
  <si>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</si>
  <si>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</si>
  <si>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</si>
  <si>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</si>
  <si>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</si>
  <si>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</si>
  <si>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</si>
  <si>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</si>
  <si>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</si>
  <si>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</si>
  <si>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</si>
  <si>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</si>
  <si>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Высшее должностное лицо муниципального района и сельских поселений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</si>
  <si>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</si>
  <si>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</si>
  <si>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</si>
  <si>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</si>
  <si>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</si>
  <si>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</si>
  <si>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</si>
  <si>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</si>
  <si>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2 4 4</t>
  </si>
  <si>
    <t>Прочая закупка товаров, работ и услуг</t>
  </si>
  <si>
    <t>2 4 7</t>
  </si>
  <si>
    <t>Закупка энергетических ресурсов</t>
  </si>
  <si>
    <t>90 0 00 00011</t>
  </si>
  <si>
    <t>Обеспечение деятельности органов местного самоуправления Заплавненского сельского поселения Ленинского муниципального района (прочий персонал)</t>
  </si>
  <si>
    <t>90 0 00 70010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</si>
  <si>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</si>
  <si>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</si>
  <si>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</si>
  <si>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</si>
  <si>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</si>
  <si>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5 0 0</t>
  </si>
  <si>
    <t>Межбюджетные трансферты</t>
  </si>
  <si>
    <t>90 0 00 88110</t>
  </si>
  <si>
    <t>МБТ на осуществление полномочий ФО по внутреннему муниципальному финансовому контролю</t>
  </si>
  <si>
    <t>01 07</t>
  </si>
  <si>
    <t>Обеспечение проведения выборов и референдумов</t>
  </si>
  <si>
    <t>90 0 00 00080</t>
  </si>
  <si>
    <t>Проведение выборов главы муниципального образования</t>
  </si>
  <si>
    <t>8 0 0</t>
  </si>
  <si>
    <t>Иные бюджетные ассигнования</t>
  </si>
  <si>
    <t>01 11</t>
  </si>
  <si>
    <t>Резервные фонды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</si>
  <si>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</si>
  <si>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</si>
  <si>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99 0 00 80670</t>
  </si>
  <si>
    <t>Резервный фонд муниципального образования</t>
  </si>
  <si>
    <t>8 7 0</t>
  </si>
  <si>
    <t>Резервные средства</t>
  </si>
  <si>
    <t>01 13</t>
  </si>
  <si>
    <t>Другие общегосударственные вопросы</t>
  </si>
  <si>
    <t>99 0 00 00590</t>
  </si>
  <si>
    <t>Расходы на обеспечение деятельности (оказание услуг) казенных учреждений</t>
  </si>
  <si>
    <t>99 0 00 20330</t>
  </si>
  <si>
    <t>Оценка недвижимости, признание прав и регулирование отношений по муниципальной собственности</t>
  </si>
  <si>
    <t>99 0 00 80020</t>
  </si>
  <si>
    <t>Членские взносы в Ассоциацию "Совет муниципальных образований"</t>
  </si>
  <si>
    <t>8 5 3</t>
  </si>
  <si>
    <t>Уплата иных платежей</t>
  </si>
  <si>
    <t>99 0 00 80140</t>
  </si>
  <si>
    <t>Уплата налогов и сборов органами местного самоуправления и казенными учреждениями</t>
  </si>
  <si>
    <t>02 03</t>
  </si>
  <si>
    <t>Мобилизационная и вневойсковая подготовка</t>
  </si>
  <si>
    <t>90 0 00 51180</t>
  </si>
  <si>
    <t>Обеспечение деятельности органов местного самоуправления в части осуществления первичного воинского учета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</si>
  <si>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</si>
  <si>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</si>
  <si>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</si>
  <si>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</si>
  <si>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</si>
  <si>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</si>
  <si>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</si>
  <si>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Обеспечение первичных мер пожарной безопасности в границах сельских поселений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</si>
  <si>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</si>
  <si>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</si>
  <si>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</si>
  <si>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</si>
  <si>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</si>
  <si>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</si>
  <si>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</si>
  <si>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Капитальный ремонт, ремонт автомобильных дорог общего пользования в границах населенных пунктов поселения</t>
  </si>
  <si>
    <t>13 0 02 00000</t>
  </si>
  <si>
    <t>Основное мероприятие "Содержание дорог"</t>
  </si>
  <si>
    <t>13 0 02 20750</t>
  </si>
  <si>
    <t>Содержание автомобильных дорог местного значения в границах населенных пунктов поселения</t>
  </si>
  <si>
    <t>13 0 02 2075К</t>
  </si>
  <si>
    <t>Содержание автомобильных дорог местного значения в границах населенных пунктов поселения (расходы по обязательствам прошлых лет)</t>
  </si>
  <si>
    <t>04 10</t>
  </si>
  <si>
    <t>Связь и информатика</t>
  </si>
  <si>
    <t>99 0 00 20690</t>
  </si>
  <si>
    <t>Мероприятия в сфере средств массовой информации</t>
  </si>
  <si>
    <t>04 12</t>
  </si>
  <si>
    <t>Другие вопросы в области национальной экономики</t>
  </si>
  <si>
    <t>99 0 00 20320</t>
  </si>
  <si>
    <t>Мероприятия по землеустройству и землепользованию</t>
  </si>
  <si>
    <t>05 01</t>
  </si>
  <si>
    <t>Жилищное хозяйство</t>
  </si>
  <si>
    <t>99 0 00 40060</t>
  </si>
  <si>
    <t>Взносы в фонд капитального ремонта на счет регионального оператора</t>
  </si>
  <si>
    <t>05 02</t>
  </si>
  <si>
    <t>Коммунальное хозяйство</t>
  </si>
  <si>
    <t>99 0 00 20540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</si>
  <si>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</si>
  <si>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99 0 00 S1970</t>
  </si>
  <si>
    <t>приобретение и монтаж оборудования для доочистки воды</t>
  </si>
  <si>
    <t>05 03</t>
  </si>
  <si>
    <t>Благоустройство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</si>
  <si>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</si>
  <si>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</si>
  <si>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</si>
  <si>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"Уличное освещение"</t>
  </si>
  <si>
    <t>29 0 01 20480</t>
  </si>
  <si>
    <t>Уличное освещение</t>
  </si>
  <si>
    <t>29 0 02 00000</t>
  </si>
  <si>
    <t>Основное мероприятие "Озеленение"</t>
  </si>
  <si>
    <t>29 0 02 20490</t>
  </si>
  <si>
    <t>Озеленение</t>
  </si>
  <si>
    <t>29 0 03 00000</t>
  </si>
  <si>
    <t>Основное мероприятие "Содержание мест захоронения"</t>
  </si>
  <si>
    <t>29 0 03 20500</t>
  </si>
  <si>
    <t>Утратил силу</t>
  </si>
  <si>
    <t>29 0 04 00000</t>
  </si>
  <si>
    <t>Основное мероприятие "Прочие мероприятия по благоустройству"</t>
  </si>
  <si>
    <t>29 0 04 20510</t>
  </si>
  <si>
    <t>Прочие мероприятия по благоустройству</t>
  </si>
  <si>
    <t>29 0 04 20720</t>
  </si>
  <si>
    <t>Мереприятия по ликвидация несанкционированных свалок</t>
  </si>
  <si>
    <t>99 0 00 20510</t>
  </si>
  <si>
    <t>Прочие мероприятия по благоустройству сельских поселений</t>
  </si>
  <si>
    <t>99 0 00 88050</t>
  </si>
  <si>
    <t>Осуществление переданных полномочий по организации ритуальных услуг и содержания мест захоронения</t>
  </si>
  <si>
    <t>99 0 00 88051</t>
  </si>
  <si>
    <t>Осуществление переданных полномочий по организации ритуальных услуг и содержания мест захоронения, в части организации перевозки трупов умерших (погибших) граждан</t>
  </si>
  <si>
    <t>07 07</t>
  </si>
  <si>
    <t>Молодежная политика</t>
  </si>
  <si>
    <t>25 0 00 00000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</si>
  <si>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</si>
  <si>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</si>
  <si>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</si>
  <si>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Мероприятия по профилактике терроризма и экстремизма</t>
  </si>
  <si>
    <t>08 01</t>
  </si>
  <si>
    <t>Культура</t>
  </si>
  <si>
    <t>14 0 00 00000</t>
  </si>
  <si>
    <t>Муниципальная программа "Комплексное развитие сельских территорий Заплавненского сельского поселения"</t>
  </si>
  <si>
    <t>14 0 03 00000</t>
  </si>
  <si>
    <t>Основное мероприятие"Ремонт фасада (внешнего вида) здания МКУК «Заплавненский СЦКД «Родина» по адресу: ул. Совхозная, 21 с. Заплавное, Ленинский муниципальный район, Волгоградская область"</t>
  </si>
  <si>
    <t>14 0 03 88180</t>
  </si>
  <si>
    <t>Иные межбюджетные трансферты бюджету Ленинского муниципального района на осуществление части переданных полномочий на создание условий для организации досуга и обеспечения жителей поселения услугами организаций культуры</t>
  </si>
  <si>
    <t>62 0 00 00000</t>
  </si>
  <si>
    <t>62 0 00 00590</t>
  </si>
  <si>
    <t>62 0 00 20080</t>
  </si>
  <si>
    <t>Мероприятия в сфере культуры</t>
  </si>
  <si>
    <t>62 0 00 80140</t>
  </si>
  <si>
    <t>Уплата налогов и сборов органами муниципальной власти и казенными учреждениями</t>
  </si>
  <si>
    <t>11 01</t>
  </si>
  <si>
    <t>Физическая культура</t>
  </si>
  <si>
    <t>63 0 00 00000</t>
  </si>
  <si>
    <t>63 0 00 00590</t>
  </si>
  <si>
    <t>Расходы на обеспечение деятельности казенных учреждений</t>
  </si>
  <si>
    <t>63 0 00 80140</t>
  </si>
  <si>
    <t>Уплата налогов и сборов органми муниципальной власти и казенными учреждениями</t>
  </si>
  <si>
    <t>12 04</t>
  </si>
  <si>
    <t>Другие вопросы в области средств массовой информации</t>
  </si>
  <si>
    <t>13 01</t>
  </si>
  <si>
    <t>Обслуживание государственного (муниципального) внутреннего долга</t>
  </si>
  <si>
    <t>99 0 00 89990</t>
  </si>
  <si>
    <t>Процентные платежи по кредитам кредитных организаций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</si>
  <si>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</si>
  <si>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</si>
  <si>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</si>
  <si>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</si>
  <si>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</si>
  <si>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МБТ по передаче полномочий КСП на осуществление внешнего муниципального финансового контроля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</si>
  <si>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</si>
  <si>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</si>
  <si>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</si>
  <si>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</si>
  <si>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</si>
  <si>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</si>
  <si>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</si>
  <si>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</si>
  <si>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"Об исполнении бюджета Заплавненского сельского поселения за 3 квартал 2021 года"</t>
  </si>
  <si>
    <t>Расходы бюджета по ведомственной структуре расходов бюджета Заплавненского сельского поселения за 3 квартал 2021 года</t>
  </si>
  <si>
    <t>к решению Совета  Депутатов Заплавненского сельского поселения  №71/224 от 25.11.2021 г</t>
  </si>
  <si>
    <t>Муниципальная программа "Мероприятия по профилактике терроризма и экстремизма  на территории Заплавненского сельского поселения Ленинского муниципального района Волгоградской области"</t>
  </si>
  <si>
    <t>Ведомственная целевая программа "Развитие физической культуры и спорта Заплавненского сельского поселения"</t>
  </si>
  <si>
    <t>Ведомственная целевая программа "Сохранение  и  развитие  культуры  на  территории  Заплавненского сельского 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</si>
</sst>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 vertical="top" wrapText="1"/>
    </xf>
    <xf numFmtId="0" fontId="0" fillId="0" borderId="1" xfId="0" applyBorder="1" applyAlignment="1">
      <alignment vertical="top"/>
    </xf>
    <xf numFmtId="4" fontId="6" fillId="0" borderId="1" xfId="0" applyNumberFormat="1" applyFont="1" applyBorder="1" applyAlignment="1" applyProtection="1">
      <alignment horizontal="right" vertical="top"/>
    </xf>
    <xf numFmtId="49" fontId="12" fillId="0" borderId="3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1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zoomScaleNormal="100" workbookViewId="0">
      <selection activeCell="J137" sqref="J136:J137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8" max="8" width="9.5703125" bestFit="1" customWidth="1"/>
  </cols>
  <sheetData>
    <row r="1" spans="1:8" ht="12.75" customHeight="1" x14ac:dyDescent="0.2">
      <c r="A1" s="23" t="s">
        <v>187</v>
      </c>
      <c r="B1" s="23"/>
      <c r="C1" s="23"/>
      <c r="D1" s="23"/>
      <c r="E1" s="23"/>
      <c r="F1" s="23"/>
      <c r="G1" s="23"/>
      <c r="H1" s="23"/>
    </row>
    <row r="2" spans="1:8" ht="12.75" customHeight="1" x14ac:dyDescent="0.2">
      <c r="A2" s="24" t="s">
        <v>190</v>
      </c>
      <c r="B2" s="25"/>
      <c r="C2" s="25"/>
      <c r="D2" s="25"/>
      <c r="E2" s="25"/>
      <c r="F2" s="25"/>
      <c r="G2" s="25"/>
      <c r="H2" s="25"/>
    </row>
    <row r="3" spans="1:8" ht="12.75" customHeight="1" x14ac:dyDescent="0.2">
      <c r="A3" s="26" t="s">
        <v>188</v>
      </c>
      <c r="B3" s="26"/>
      <c r="C3" s="26"/>
      <c r="D3" s="26"/>
      <c r="E3" s="26"/>
      <c r="F3" s="26"/>
      <c r="G3" s="26"/>
      <c r="H3" s="26"/>
    </row>
    <row r="6" spans="1:8" ht="29.25" customHeight="1" x14ac:dyDescent="0.2">
      <c r="A6" s="27" t="s">
        <v>189</v>
      </c>
      <c r="B6" s="27"/>
      <c r="C6" s="27"/>
      <c r="D6" s="27"/>
      <c r="E6" s="27"/>
      <c r="F6" s="27"/>
      <c r="G6" s="27"/>
      <c r="H6" s="27"/>
    </row>
    <row r="7" spans="1:8" ht="15.75" x14ac:dyDescent="0.2">
      <c r="B7" s="1"/>
      <c r="C7" s="1"/>
      <c r="D7" s="1"/>
      <c r="E7" s="1"/>
      <c r="F7" s="1"/>
    </row>
    <row r="8" spans="1:8" ht="13.5" customHeight="1" x14ac:dyDescent="0.2">
      <c r="A8" s="28"/>
      <c r="B8" s="28"/>
      <c r="H8" s="15" t="s">
        <v>0</v>
      </c>
    </row>
    <row r="9" spans="1:8" x14ac:dyDescent="0.2">
      <c r="A9" s="21" t="s">
        <v>180</v>
      </c>
      <c r="B9" s="21" t="s">
        <v>181</v>
      </c>
      <c r="C9" s="21" t="s">
        <v>182</v>
      </c>
      <c r="D9" s="21" t="s">
        <v>183</v>
      </c>
      <c r="E9" s="21" t="s">
        <v>184</v>
      </c>
      <c r="F9" s="21" t="s">
        <v>6</v>
      </c>
      <c r="G9" s="21" t="s">
        <v>185</v>
      </c>
      <c r="H9" s="22" t="s">
        <v>186</v>
      </c>
    </row>
    <row r="10" spans="1:8" ht="19.5" customHeight="1" x14ac:dyDescent="0.2">
      <c r="A10" s="21"/>
      <c r="B10" s="21"/>
      <c r="C10" s="21"/>
      <c r="D10" s="21"/>
      <c r="E10" s="21"/>
      <c r="F10" s="29"/>
      <c r="G10" s="21"/>
      <c r="H10" s="22"/>
    </row>
    <row r="11" spans="1:8" x14ac:dyDescent="0.2">
      <c r="A11" s="10" t="s">
        <v>2</v>
      </c>
      <c r="B11" s="10" t="s">
        <v>3</v>
      </c>
      <c r="C11" s="10" t="s">
        <v>4</v>
      </c>
      <c r="D11" s="10" t="s">
        <v>5</v>
      </c>
      <c r="E11" s="10" t="s">
        <v>1</v>
      </c>
      <c r="F11" s="10" t="s">
        <v>7</v>
      </c>
      <c r="G11" s="12">
        <v>7</v>
      </c>
      <c r="H11" s="11">
        <v>8</v>
      </c>
    </row>
    <row r="12" spans="1:8" ht="31.5" x14ac:dyDescent="0.2">
      <c r="A12" s="4" t="s">
        <v>11</v>
      </c>
      <c r="B12" s="5" t="s">
        <v>10</v>
      </c>
      <c r="C12" s="5"/>
      <c r="D12" s="5"/>
      <c r="E12" s="5"/>
      <c r="F12" s="6">
        <v>18765.21</v>
      </c>
      <c r="G12" s="16">
        <v>9537.08</v>
      </c>
      <c r="H12" s="13">
        <f>G12*100/F12</f>
        <v>50.823198887728942</v>
      </c>
    </row>
    <row r="13" spans="1:8" ht="31.5" x14ac:dyDescent="0.2">
      <c r="A13" s="4" t="s">
        <v>13</v>
      </c>
      <c r="B13" s="5" t="s">
        <v>10</v>
      </c>
      <c r="C13" s="5" t="s">
        <v>12</v>
      </c>
      <c r="D13" s="5"/>
      <c r="E13" s="5"/>
      <c r="F13" s="6">
        <v>731.55</v>
      </c>
      <c r="G13" s="16">
        <v>515.33000000000004</v>
      </c>
      <c r="H13" s="13">
        <f t="shared" ref="H13:H76" si="0">G13*100/F13</f>
        <v>70.443578702754436</v>
      </c>
    </row>
    <row r="14" spans="1:8" ht="43.5" customHeight="1" x14ac:dyDescent="0.2">
      <c r="A14" s="4" t="s">
        <v>15</v>
      </c>
      <c r="B14" s="5" t="s">
        <v>10</v>
      </c>
      <c r="C14" s="5" t="s">
        <v>12</v>
      </c>
      <c r="D14" s="5" t="s">
        <v>14</v>
      </c>
      <c r="E14" s="5"/>
      <c r="F14" s="6">
        <v>731.55</v>
      </c>
      <c r="G14" s="16">
        <v>515.33000000000004</v>
      </c>
      <c r="H14" s="13">
        <f t="shared" si="0"/>
        <v>70.443578702754436</v>
      </c>
    </row>
    <row r="15" spans="1:8" ht="21" x14ac:dyDescent="0.2">
      <c r="A15" s="4" t="s">
        <v>17</v>
      </c>
      <c r="B15" s="5" t="s">
        <v>10</v>
      </c>
      <c r="C15" s="5" t="s">
        <v>12</v>
      </c>
      <c r="D15" s="5" t="s">
        <v>16</v>
      </c>
      <c r="E15" s="5"/>
      <c r="F15" s="6">
        <v>731.55</v>
      </c>
      <c r="G15" s="16">
        <v>515.33000000000004</v>
      </c>
      <c r="H15" s="13">
        <f t="shared" si="0"/>
        <v>70.443578702754436</v>
      </c>
    </row>
    <row r="16" spans="1:8" ht="63" x14ac:dyDescent="0.2">
      <c r="A16" s="4" t="s">
        <v>19</v>
      </c>
      <c r="B16" s="5" t="s">
        <v>10</v>
      </c>
      <c r="C16" s="5" t="s">
        <v>12</v>
      </c>
      <c r="D16" s="5" t="s">
        <v>16</v>
      </c>
      <c r="E16" s="5" t="s">
        <v>18</v>
      </c>
      <c r="F16" s="6">
        <v>731.55</v>
      </c>
      <c r="G16" s="16">
        <v>515.33000000000004</v>
      </c>
      <c r="H16" s="13">
        <f t="shared" si="0"/>
        <v>70.443578702754436</v>
      </c>
    </row>
    <row r="17" spans="1:8" ht="52.5" x14ac:dyDescent="0.2">
      <c r="A17" s="4" t="s">
        <v>21</v>
      </c>
      <c r="B17" s="5" t="s">
        <v>10</v>
      </c>
      <c r="C17" s="5" t="s">
        <v>20</v>
      </c>
      <c r="D17" s="5"/>
      <c r="E17" s="5"/>
      <c r="F17" s="6">
        <v>2714.31</v>
      </c>
      <c r="G17" s="16">
        <v>1848.97</v>
      </c>
      <c r="H17" s="13">
        <f t="shared" si="0"/>
        <v>68.119337879608452</v>
      </c>
    </row>
    <row r="18" spans="1:8" ht="45.75" customHeight="1" x14ac:dyDescent="0.2">
      <c r="A18" s="4" t="s">
        <v>15</v>
      </c>
      <c r="B18" s="5" t="s">
        <v>10</v>
      </c>
      <c r="C18" s="5" t="s">
        <v>20</v>
      </c>
      <c r="D18" s="5" t="s">
        <v>14</v>
      </c>
      <c r="E18" s="5"/>
      <c r="F18" s="6">
        <v>2714.31</v>
      </c>
      <c r="G18" s="16">
        <v>1848.97</v>
      </c>
      <c r="H18" s="13">
        <f t="shared" si="0"/>
        <v>68.119337879608452</v>
      </c>
    </row>
    <row r="19" spans="1:8" ht="34.5" customHeight="1" x14ac:dyDescent="0.2">
      <c r="A19" s="4" t="s">
        <v>23</v>
      </c>
      <c r="B19" s="5" t="s">
        <v>10</v>
      </c>
      <c r="C19" s="5" t="s">
        <v>20</v>
      </c>
      <c r="D19" s="5" t="s">
        <v>22</v>
      </c>
      <c r="E19" s="5"/>
      <c r="F19" s="6">
        <v>2197.2600000000002</v>
      </c>
      <c r="G19" s="16">
        <v>1479.98</v>
      </c>
      <c r="H19" s="13">
        <f t="shared" si="0"/>
        <v>67.355706652831245</v>
      </c>
    </row>
    <row r="20" spans="1:8" ht="63" x14ac:dyDescent="0.2">
      <c r="A20" s="4" t="s">
        <v>19</v>
      </c>
      <c r="B20" s="5" t="s">
        <v>10</v>
      </c>
      <c r="C20" s="5" t="s">
        <v>20</v>
      </c>
      <c r="D20" s="5" t="s">
        <v>22</v>
      </c>
      <c r="E20" s="5" t="s">
        <v>18</v>
      </c>
      <c r="F20" s="6">
        <v>1726.89</v>
      </c>
      <c r="G20" s="16">
        <v>1146.4100000000001</v>
      </c>
      <c r="H20" s="13">
        <f t="shared" si="0"/>
        <v>66.385814962157411</v>
      </c>
    </row>
    <row r="21" spans="1:8" ht="31.5" x14ac:dyDescent="0.2">
      <c r="A21" s="4" t="s">
        <v>25</v>
      </c>
      <c r="B21" s="5" t="s">
        <v>10</v>
      </c>
      <c r="C21" s="5" t="s">
        <v>20</v>
      </c>
      <c r="D21" s="5" t="s">
        <v>22</v>
      </c>
      <c r="E21" s="5" t="s">
        <v>24</v>
      </c>
      <c r="F21" s="6">
        <v>470.37</v>
      </c>
      <c r="G21" s="16">
        <v>333.57</v>
      </c>
      <c r="H21" s="13">
        <f t="shared" si="0"/>
        <v>70.916512532687037</v>
      </c>
    </row>
    <row r="22" spans="1:8" ht="42" x14ac:dyDescent="0.2">
      <c r="A22" s="4" t="s">
        <v>31</v>
      </c>
      <c r="B22" s="5" t="s">
        <v>10</v>
      </c>
      <c r="C22" s="5" t="s">
        <v>20</v>
      </c>
      <c r="D22" s="5" t="s">
        <v>30</v>
      </c>
      <c r="E22" s="5"/>
      <c r="F22" s="6">
        <v>505.05</v>
      </c>
      <c r="G22" s="16">
        <v>367.74</v>
      </c>
      <c r="H22" s="13">
        <f t="shared" si="0"/>
        <v>72.812592812592811</v>
      </c>
    </row>
    <row r="23" spans="1:8" ht="63" x14ac:dyDescent="0.2">
      <c r="A23" s="4" t="s">
        <v>19</v>
      </c>
      <c r="B23" s="5" t="s">
        <v>10</v>
      </c>
      <c r="C23" s="5" t="s">
        <v>20</v>
      </c>
      <c r="D23" s="5" t="s">
        <v>30</v>
      </c>
      <c r="E23" s="5" t="s">
        <v>18</v>
      </c>
      <c r="F23" s="6">
        <v>505.05</v>
      </c>
      <c r="G23" s="16">
        <v>367.74</v>
      </c>
      <c r="H23" s="13">
        <f t="shared" si="0"/>
        <v>72.812592812592811</v>
      </c>
    </row>
    <row r="24" spans="1:8" ht="42" x14ac:dyDescent="0.2">
      <c r="A24" s="4" t="s">
        <v>33</v>
      </c>
      <c r="B24" s="5" t="s">
        <v>10</v>
      </c>
      <c r="C24" s="5" t="s">
        <v>20</v>
      </c>
      <c r="D24" s="5" t="s">
        <v>32</v>
      </c>
      <c r="E24" s="5"/>
      <c r="F24" s="6">
        <v>12</v>
      </c>
      <c r="G24" s="16">
        <v>1.25</v>
      </c>
      <c r="H24" s="13">
        <f t="shared" si="0"/>
        <v>10.416666666666666</v>
      </c>
    </row>
    <row r="25" spans="1:8" ht="31.5" x14ac:dyDescent="0.2">
      <c r="A25" s="4" t="s">
        <v>25</v>
      </c>
      <c r="B25" s="5" t="s">
        <v>10</v>
      </c>
      <c r="C25" s="5" t="s">
        <v>20</v>
      </c>
      <c r="D25" s="5" t="s">
        <v>32</v>
      </c>
      <c r="E25" s="5" t="s">
        <v>24</v>
      </c>
      <c r="F25" s="6">
        <v>12</v>
      </c>
      <c r="G25" s="16">
        <v>1.25</v>
      </c>
      <c r="H25" s="13">
        <f t="shared" si="0"/>
        <v>10.416666666666666</v>
      </c>
    </row>
    <row r="26" spans="1:8" ht="42" x14ac:dyDescent="0.2">
      <c r="A26" s="4" t="s">
        <v>35</v>
      </c>
      <c r="B26" s="5" t="s">
        <v>10</v>
      </c>
      <c r="C26" s="5" t="s">
        <v>34</v>
      </c>
      <c r="D26" s="5"/>
      <c r="E26" s="5"/>
      <c r="F26" s="6">
        <v>20.73</v>
      </c>
      <c r="G26" s="16">
        <v>20.73</v>
      </c>
      <c r="H26" s="13">
        <f t="shared" si="0"/>
        <v>100</v>
      </c>
    </row>
    <row r="27" spans="1:8" ht="44.25" customHeight="1" x14ac:dyDescent="0.2">
      <c r="A27" s="4" t="s">
        <v>15</v>
      </c>
      <c r="B27" s="5" t="s">
        <v>10</v>
      </c>
      <c r="C27" s="5" t="s">
        <v>34</v>
      </c>
      <c r="D27" s="5" t="s">
        <v>14</v>
      </c>
      <c r="E27" s="5"/>
      <c r="F27" s="6">
        <v>20.73</v>
      </c>
      <c r="G27" s="16">
        <v>20.73</v>
      </c>
      <c r="H27" s="13">
        <f t="shared" si="0"/>
        <v>100</v>
      </c>
    </row>
    <row r="28" spans="1:8" ht="52.5" x14ac:dyDescent="0.2">
      <c r="A28" s="4" t="s">
        <v>37</v>
      </c>
      <c r="B28" s="5" t="s">
        <v>10</v>
      </c>
      <c r="C28" s="5" t="s">
        <v>34</v>
      </c>
      <c r="D28" s="5" t="s">
        <v>36</v>
      </c>
      <c r="E28" s="5"/>
      <c r="F28" s="6">
        <v>19.28</v>
      </c>
      <c r="G28" s="16">
        <v>19.28</v>
      </c>
      <c r="H28" s="13">
        <f t="shared" si="0"/>
        <v>100</v>
      </c>
    </row>
    <row r="29" spans="1:8" x14ac:dyDescent="0.2">
      <c r="A29" s="4" t="s">
        <v>39</v>
      </c>
      <c r="B29" s="5" t="s">
        <v>10</v>
      </c>
      <c r="C29" s="5" t="s">
        <v>34</v>
      </c>
      <c r="D29" s="5" t="s">
        <v>36</v>
      </c>
      <c r="E29" s="5" t="s">
        <v>38</v>
      </c>
      <c r="F29" s="6">
        <v>19.28</v>
      </c>
      <c r="G29" s="16">
        <v>19.28</v>
      </c>
      <c r="H29" s="13">
        <f t="shared" si="0"/>
        <v>100</v>
      </c>
    </row>
    <row r="30" spans="1:8" ht="31.5" x14ac:dyDescent="0.2">
      <c r="A30" s="4" t="s">
        <v>41</v>
      </c>
      <c r="B30" s="5" t="s">
        <v>10</v>
      </c>
      <c r="C30" s="5" t="s">
        <v>34</v>
      </c>
      <c r="D30" s="5" t="s">
        <v>40</v>
      </c>
      <c r="E30" s="5"/>
      <c r="F30" s="6">
        <v>1.45</v>
      </c>
      <c r="G30" s="16">
        <v>1.45</v>
      </c>
      <c r="H30" s="13">
        <f t="shared" si="0"/>
        <v>100</v>
      </c>
    </row>
    <row r="31" spans="1:8" x14ac:dyDescent="0.2">
      <c r="A31" s="4" t="s">
        <v>39</v>
      </c>
      <c r="B31" s="5" t="s">
        <v>10</v>
      </c>
      <c r="C31" s="5" t="s">
        <v>34</v>
      </c>
      <c r="D31" s="5" t="s">
        <v>40</v>
      </c>
      <c r="E31" s="5" t="s">
        <v>38</v>
      </c>
      <c r="F31" s="6">
        <v>1.45</v>
      </c>
      <c r="G31" s="16">
        <v>1.45</v>
      </c>
      <c r="H31" s="13">
        <f t="shared" si="0"/>
        <v>100</v>
      </c>
    </row>
    <row r="32" spans="1:8" ht="21" x14ac:dyDescent="0.2">
      <c r="A32" s="4" t="s">
        <v>43</v>
      </c>
      <c r="B32" s="5" t="s">
        <v>10</v>
      </c>
      <c r="C32" s="5" t="s">
        <v>42</v>
      </c>
      <c r="D32" s="5"/>
      <c r="E32" s="5"/>
      <c r="F32" s="6">
        <v>495.11</v>
      </c>
      <c r="G32" s="16">
        <v>495.11</v>
      </c>
      <c r="H32" s="13">
        <f t="shared" si="0"/>
        <v>100</v>
      </c>
    </row>
    <row r="33" spans="1:8" ht="42.75" customHeight="1" x14ac:dyDescent="0.2">
      <c r="A33" s="4" t="s">
        <v>15</v>
      </c>
      <c r="B33" s="5" t="s">
        <v>10</v>
      </c>
      <c r="C33" s="5" t="s">
        <v>42</v>
      </c>
      <c r="D33" s="5" t="s">
        <v>14</v>
      </c>
      <c r="E33" s="5"/>
      <c r="F33" s="6">
        <v>495.11</v>
      </c>
      <c r="G33" s="16">
        <v>495.11</v>
      </c>
      <c r="H33" s="13">
        <f t="shared" si="0"/>
        <v>100</v>
      </c>
    </row>
    <row r="34" spans="1:8" ht="21" x14ac:dyDescent="0.2">
      <c r="A34" s="4" t="s">
        <v>45</v>
      </c>
      <c r="B34" s="5" t="s">
        <v>10</v>
      </c>
      <c r="C34" s="5" t="s">
        <v>42</v>
      </c>
      <c r="D34" s="5" t="s">
        <v>44</v>
      </c>
      <c r="E34" s="5"/>
      <c r="F34" s="6">
        <v>495.11</v>
      </c>
      <c r="G34" s="16">
        <v>495.11</v>
      </c>
      <c r="H34" s="13">
        <f t="shared" si="0"/>
        <v>100</v>
      </c>
    </row>
    <row r="35" spans="1:8" x14ac:dyDescent="0.2">
      <c r="A35" s="4" t="s">
        <v>47</v>
      </c>
      <c r="B35" s="5" t="s">
        <v>10</v>
      </c>
      <c r="C35" s="5" t="s">
        <v>42</v>
      </c>
      <c r="D35" s="5" t="s">
        <v>44</v>
      </c>
      <c r="E35" s="5" t="s">
        <v>46</v>
      </c>
      <c r="F35" s="6">
        <v>495.11</v>
      </c>
      <c r="G35" s="16">
        <v>495.11</v>
      </c>
      <c r="H35" s="13">
        <f t="shared" si="0"/>
        <v>100</v>
      </c>
    </row>
    <row r="36" spans="1:8" x14ac:dyDescent="0.2">
      <c r="A36" s="4" t="s">
        <v>49</v>
      </c>
      <c r="B36" s="5" t="s">
        <v>10</v>
      </c>
      <c r="C36" s="5" t="s">
        <v>48</v>
      </c>
      <c r="D36" s="5"/>
      <c r="E36" s="5"/>
      <c r="F36" s="6">
        <v>50</v>
      </c>
      <c r="G36" s="17"/>
      <c r="H36" s="13">
        <f t="shared" si="0"/>
        <v>0</v>
      </c>
    </row>
    <row r="37" spans="1:8" ht="42" x14ac:dyDescent="0.2">
      <c r="A37" s="4" t="s">
        <v>51</v>
      </c>
      <c r="B37" s="5" t="s">
        <v>10</v>
      </c>
      <c r="C37" s="5" t="s">
        <v>48</v>
      </c>
      <c r="D37" s="5" t="s">
        <v>50</v>
      </c>
      <c r="E37" s="5"/>
      <c r="F37" s="6">
        <v>50</v>
      </c>
      <c r="G37" s="17"/>
      <c r="H37" s="13">
        <f t="shared" si="0"/>
        <v>0</v>
      </c>
    </row>
    <row r="38" spans="1:8" ht="21" x14ac:dyDescent="0.2">
      <c r="A38" s="4" t="s">
        <v>53</v>
      </c>
      <c r="B38" s="5" t="s">
        <v>10</v>
      </c>
      <c r="C38" s="5" t="s">
        <v>48</v>
      </c>
      <c r="D38" s="5" t="s">
        <v>52</v>
      </c>
      <c r="E38" s="5"/>
      <c r="F38" s="6">
        <v>50</v>
      </c>
      <c r="G38" s="17"/>
      <c r="H38" s="13">
        <f t="shared" si="0"/>
        <v>0</v>
      </c>
    </row>
    <row r="39" spans="1:8" x14ac:dyDescent="0.2">
      <c r="A39" s="4" t="s">
        <v>47</v>
      </c>
      <c r="B39" s="5" t="s">
        <v>10</v>
      </c>
      <c r="C39" s="5" t="s">
        <v>48</v>
      </c>
      <c r="D39" s="5" t="s">
        <v>52</v>
      </c>
      <c r="E39" s="5" t="s">
        <v>46</v>
      </c>
      <c r="F39" s="6">
        <v>50</v>
      </c>
      <c r="G39" s="17"/>
      <c r="H39" s="13">
        <f t="shared" si="0"/>
        <v>0</v>
      </c>
    </row>
    <row r="40" spans="1:8" x14ac:dyDescent="0.2">
      <c r="A40" s="7" t="s">
        <v>55</v>
      </c>
      <c r="B40" s="8" t="s">
        <v>10</v>
      </c>
      <c r="C40" s="8" t="s">
        <v>48</v>
      </c>
      <c r="D40" s="8" t="s">
        <v>52</v>
      </c>
      <c r="E40" s="8" t="s">
        <v>54</v>
      </c>
      <c r="F40" s="9">
        <v>50</v>
      </c>
      <c r="G40" s="17"/>
      <c r="H40" s="13">
        <f t="shared" si="0"/>
        <v>0</v>
      </c>
    </row>
    <row r="41" spans="1:8" x14ac:dyDescent="0.2">
      <c r="A41" s="4" t="s">
        <v>57</v>
      </c>
      <c r="B41" s="5" t="s">
        <v>10</v>
      </c>
      <c r="C41" s="5" t="s">
        <v>56</v>
      </c>
      <c r="D41" s="5"/>
      <c r="E41" s="5"/>
      <c r="F41" s="6">
        <v>167.8</v>
      </c>
      <c r="G41" s="16">
        <v>118.85</v>
      </c>
      <c r="H41" s="13">
        <f t="shared" si="0"/>
        <v>70.828367103694873</v>
      </c>
    </row>
    <row r="42" spans="1:8" ht="33.75" customHeight="1" x14ac:dyDescent="0.2">
      <c r="A42" s="4" t="s">
        <v>51</v>
      </c>
      <c r="B42" s="5" t="s">
        <v>10</v>
      </c>
      <c r="C42" s="5" t="s">
        <v>56</v>
      </c>
      <c r="D42" s="5" t="s">
        <v>50</v>
      </c>
      <c r="E42" s="5"/>
      <c r="F42" s="6">
        <v>167.8</v>
      </c>
      <c r="G42" s="16">
        <v>118.85</v>
      </c>
      <c r="H42" s="13">
        <f t="shared" si="0"/>
        <v>70.828367103694873</v>
      </c>
    </row>
    <row r="43" spans="1:8" ht="21" x14ac:dyDescent="0.2">
      <c r="A43" s="4" t="s">
        <v>59</v>
      </c>
      <c r="B43" s="5" t="s">
        <v>10</v>
      </c>
      <c r="C43" s="5" t="s">
        <v>56</v>
      </c>
      <c r="D43" s="5" t="s">
        <v>58</v>
      </c>
      <c r="E43" s="5"/>
      <c r="F43" s="6">
        <v>30</v>
      </c>
      <c r="G43" s="16">
        <v>30</v>
      </c>
      <c r="H43" s="13">
        <f t="shared" si="0"/>
        <v>100</v>
      </c>
    </row>
    <row r="44" spans="1:8" ht="31.5" x14ac:dyDescent="0.2">
      <c r="A44" s="4" t="s">
        <v>25</v>
      </c>
      <c r="B44" s="5" t="s">
        <v>10</v>
      </c>
      <c r="C44" s="5" t="s">
        <v>56</v>
      </c>
      <c r="D44" s="5" t="s">
        <v>58</v>
      </c>
      <c r="E44" s="5" t="s">
        <v>24</v>
      </c>
      <c r="F44" s="6">
        <v>30</v>
      </c>
      <c r="G44" s="16">
        <v>30</v>
      </c>
      <c r="H44" s="13">
        <f t="shared" si="0"/>
        <v>100</v>
      </c>
    </row>
    <row r="45" spans="1:8" ht="31.5" x14ac:dyDescent="0.2">
      <c r="A45" s="4" t="s">
        <v>61</v>
      </c>
      <c r="B45" s="5" t="s">
        <v>10</v>
      </c>
      <c r="C45" s="5" t="s">
        <v>56</v>
      </c>
      <c r="D45" s="5" t="s">
        <v>60</v>
      </c>
      <c r="E45" s="5"/>
      <c r="F45" s="6">
        <v>100</v>
      </c>
      <c r="G45" s="16">
        <v>62</v>
      </c>
      <c r="H45" s="13">
        <f t="shared" si="0"/>
        <v>62</v>
      </c>
    </row>
    <row r="46" spans="1:8" ht="31.5" x14ac:dyDescent="0.2">
      <c r="A46" s="4" t="s">
        <v>25</v>
      </c>
      <c r="B46" s="5" t="s">
        <v>10</v>
      </c>
      <c r="C46" s="5" t="s">
        <v>56</v>
      </c>
      <c r="D46" s="5" t="s">
        <v>60</v>
      </c>
      <c r="E46" s="5" t="s">
        <v>24</v>
      </c>
      <c r="F46" s="6">
        <v>100</v>
      </c>
      <c r="G46" s="16">
        <v>62</v>
      </c>
      <c r="H46" s="13">
        <f t="shared" si="0"/>
        <v>62</v>
      </c>
    </row>
    <row r="47" spans="1:8" ht="21" x14ac:dyDescent="0.2">
      <c r="A47" s="4" t="s">
        <v>63</v>
      </c>
      <c r="B47" s="5" t="s">
        <v>10</v>
      </c>
      <c r="C47" s="5" t="s">
        <v>56</v>
      </c>
      <c r="D47" s="5" t="s">
        <v>62</v>
      </c>
      <c r="E47" s="5"/>
      <c r="F47" s="6">
        <v>6.1</v>
      </c>
      <c r="G47" s="17"/>
      <c r="H47" s="13">
        <f t="shared" si="0"/>
        <v>0</v>
      </c>
    </row>
    <row r="48" spans="1:8" x14ac:dyDescent="0.2">
      <c r="A48" s="4" t="s">
        <v>47</v>
      </c>
      <c r="B48" s="5" t="s">
        <v>10</v>
      </c>
      <c r="C48" s="5" t="s">
        <v>56</v>
      </c>
      <c r="D48" s="5" t="s">
        <v>62</v>
      </c>
      <c r="E48" s="5" t="s">
        <v>46</v>
      </c>
      <c r="F48" s="6">
        <v>6.1</v>
      </c>
      <c r="G48" s="17"/>
      <c r="H48" s="13">
        <f t="shared" si="0"/>
        <v>0</v>
      </c>
    </row>
    <row r="49" spans="1:8" x14ac:dyDescent="0.2">
      <c r="A49" s="19" t="s">
        <v>65</v>
      </c>
      <c r="B49" s="8" t="s">
        <v>10</v>
      </c>
      <c r="C49" s="8" t="s">
        <v>56</v>
      </c>
      <c r="D49" s="8" t="s">
        <v>62</v>
      </c>
      <c r="E49" s="8" t="s">
        <v>64</v>
      </c>
      <c r="F49" s="9">
        <v>6.1</v>
      </c>
      <c r="G49" s="17"/>
      <c r="H49" s="13">
        <f t="shared" si="0"/>
        <v>0</v>
      </c>
    </row>
    <row r="50" spans="1:8" ht="21" x14ac:dyDescent="0.2">
      <c r="A50" s="4" t="s">
        <v>67</v>
      </c>
      <c r="B50" s="5" t="s">
        <v>10</v>
      </c>
      <c r="C50" s="5" t="s">
        <v>56</v>
      </c>
      <c r="D50" s="5" t="s">
        <v>66</v>
      </c>
      <c r="E50" s="5"/>
      <c r="F50" s="6">
        <v>31.7</v>
      </c>
      <c r="G50" s="16">
        <v>26.85</v>
      </c>
      <c r="H50" s="13">
        <f t="shared" si="0"/>
        <v>84.700315457413254</v>
      </c>
    </row>
    <row r="51" spans="1:8" x14ac:dyDescent="0.2">
      <c r="A51" s="4" t="s">
        <v>47</v>
      </c>
      <c r="B51" s="5" t="s">
        <v>10</v>
      </c>
      <c r="C51" s="5" t="s">
        <v>56</v>
      </c>
      <c r="D51" s="5" t="s">
        <v>66</v>
      </c>
      <c r="E51" s="5" t="s">
        <v>46</v>
      </c>
      <c r="F51" s="6">
        <v>31.7</v>
      </c>
      <c r="G51" s="16">
        <v>26.85</v>
      </c>
      <c r="H51" s="13">
        <f t="shared" si="0"/>
        <v>84.700315457413254</v>
      </c>
    </row>
    <row r="52" spans="1:8" ht="13.5" customHeight="1" x14ac:dyDescent="0.2">
      <c r="A52" s="4" t="s">
        <v>69</v>
      </c>
      <c r="B52" s="5" t="s">
        <v>10</v>
      </c>
      <c r="C52" s="5" t="s">
        <v>68</v>
      </c>
      <c r="D52" s="5"/>
      <c r="E52" s="5"/>
      <c r="F52" s="6">
        <v>286.2</v>
      </c>
      <c r="G52" s="16">
        <v>193.49</v>
      </c>
      <c r="H52" s="13">
        <f t="shared" si="0"/>
        <v>67.606568832983925</v>
      </c>
    </row>
    <row r="53" spans="1:8" ht="43.5" customHeight="1" x14ac:dyDescent="0.2">
      <c r="A53" s="4" t="s">
        <v>15</v>
      </c>
      <c r="B53" s="5" t="s">
        <v>10</v>
      </c>
      <c r="C53" s="5" t="s">
        <v>68</v>
      </c>
      <c r="D53" s="5" t="s">
        <v>14</v>
      </c>
      <c r="E53" s="5"/>
      <c r="F53" s="6">
        <v>286.2</v>
      </c>
      <c r="G53" s="16">
        <v>193.49</v>
      </c>
      <c r="H53" s="13">
        <f t="shared" si="0"/>
        <v>67.606568832983925</v>
      </c>
    </row>
    <row r="54" spans="1:8" ht="31.5" x14ac:dyDescent="0.2">
      <c r="A54" s="4" t="s">
        <v>71</v>
      </c>
      <c r="B54" s="5" t="s">
        <v>10</v>
      </c>
      <c r="C54" s="5" t="s">
        <v>68</v>
      </c>
      <c r="D54" s="5" t="s">
        <v>70</v>
      </c>
      <c r="E54" s="5"/>
      <c r="F54" s="6">
        <v>286.2</v>
      </c>
      <c r="G54" s="16">
        <v>193.49</v>
      </c>
      <c r="H54" s="13">
        <f t="shared" si="0"/>
        <v>67.606568832983925</v>
      </c>
    </row>
    <row r="55" spans="1:8" ht="63" x14ac:dyDescent="0.2">
      <c r="A55" s="4" t="s">
        <v>19</v>
      </c>
      <c r="B55" s="5" t="s">
        <v>10</v>
      </c>
      <c r="C55" s="5" t="s">
        <v>68</v>
      </c>
      <c r="D55" s="5" t="s">
        <v>70</v>
      </c>
      <c r="E55" s="5" t="s">
        <v>18</v>
      </c>
      <c r="F55" s="6">
        <v>282</v>
      </c>
      <c r="G55" s="16">
        <v>193.49</v>
      </c>
      <c r="H55" s="13">
        <f t="shared" si="0"/>
        <v>68.613475177304963</v>
      </c>
    </row>
    <row r="56" spans="1:8" ht="31.5" x14ac:dyDescent="0.2">
      <c r="A56" s="4" t="s">
        <v>25</v>
      </c>
      <c r="B56" s="5" t="s">
        <v>10</v>
      </c>
      <c r="C56" s="5" t="s">
        <v>68</v>
      </c>
      <c r="D56" s="5" t="s">
        <v>70</v>
      </c>
      <c r="E56" s="5" t="s">
        <v>24</v>
      </c>
      <c r="F56" s="6">
        <v>4.2</v>
      </c>
      <c r="G56" s="17"/>
      <c r="H56" s="13">
        <f t="shared" si="0"/>
        <v>0</v>
      </c>
    </row>
    <row r="57" spans="1:8" x14ac:dyDescent="0.2">
      <c r="A57" s="7" t="s">
        <v>27</v>
      </c>
      <c r="B57" s="8" t="s">
        <v>10</v>
      </c>
      <c r="C57" s="8" t="s">
        <v>68</v>
      </c>
      <c r="D57" s="8" t="s">
        <v>70</v>
      </c>
      <c r="E57" s="8" t="s">
        <v>26</v>
      </c>
      <c r="F57" s="9">
        <v>4.2</v>
      </c>
      <c r="G57" s="17"/>
      <c r="H57" s="13">
        <f t="shared" si="0"/>
        <v>0</v>
      </c>
    </row>
    <row r="58" spans="1:8" ht="42" x14ac:dyDescent="0.2">
      <c r="A58" s="4" t="s">
        <v>73</v>
      </c>
      <c r="B58" s="5" t="s">
        <v>10</v>
      </c>
      <c r="C58" s="5" t="s">
        <v>72</v>
      </c>
      <c r="D58" s="5"/>
      <c r="E58" s="5"/>
      <c r="F58" s="6">
        <v>200</v>
      </c>
      <c r="G58" s="16">
        <v>106.58</v>
      </c>
      <c r="H58" s="13">
        <f t="shared" si="0"/>
        <v>53.29</v>
      </c>
    </row>
    <row r="59" spans="1:8" ht="31.5" x14ac:dyDescent="0.2">
      <c r="A59" s="20" t="s">
        <v>75</v>
      </c>
      <c r="B59" s="5" t="s">
        <v>10</v>
      </c>
      <c r="C59" s="5" t="s">
        <v>72</v>
      </c>
      <c r="D59" s="5" t="s">
        <v>74</v>
      </c>
      <c r="E59" s="5"/>
      <c r="F59" s="6">
        <v>200</v>
      </c>
      <c r="G59" s="16">
        <v>106.58</v>
      </c>
      <c r="H59" s="13">
        <f t="shared" si="0"/>
        <v>53.29</v>
      </c>
    </row>
    <row r="60" spans="1:8" ht="21" x14ac:dyDescent="0.2">
      <c r="A60" s="4" t="s">
        <v>77</v>
      </c>
      <c r="B60" s="5" t="s">
        <v>10</v>
      </c>
      <c r="C60" s="5" t="s">
        <v>72</v>
      </c>
      <c r="D60" s="5" t="s">
        <v>76</v>
      </c>
      <c r="E60" s="5"/>
      <c r="F60" s="6">
        <v>200</v>
      </c>
      <c r="G60" s="16">
        <v>106.58</v>
      </c>
      <c r="H60" s="13">
        <f t="shared" si="0"/>
        <v>53.29</v>
      </c>
    </row>
    <row r="61" spans="1:8" ht="21" x14ac:dyDescent="0.2">
      <c r="A61" s="4" t="s">
        <v>79</v>
      </c>
      <c r="B61" s="5" t="s">
        <v>10</v>
      </c>
      <c r="C61" s="5" t="s">
        <v>72</v>
      </c>
      <c r="D61" s="5" t="s">
        <v>78</v>
      </c>
      <c r="E61" s="5"/>
      <c r="F61" s="6">
        <v>200</v>
      </c>
      <c r="G61" s="16">
        <v>106.58</v>
      </c>
      <c r="H61" s="13">
        <f t="shared" si="0"/>
        <v>53.29</v>
      </c>
    </row>
    <row r="62" spans="1:8" ht="31.5" x14ac:dyDescent="0.2">
      <c r="A62" s="4" t="s">
        <v>25</v>
      </c>
      <c r="B62" s="5" t="s">
        <v>10</v>
      </c>
      <c r="C62" s="5" t="s">
        <v>72</v>
      </c>
      <c r="D62" s="5" t="s">
        <v>78</v>
      </c>
      <c r="E62" s="5" t="s">
        <v>24</v>
      </c>
      <c r="F62" s="6">
        <v>200</v>
      </c>
      <c r="G62" s="16">
        <v>106.58</v>
      </c>
      <c r="H62" s="13">
        <f t="shared" si="0"/>
        <v>53.29</v>
      </c>
    </row>
    <row r="63" spans="1:8" x14ac:dyDescent="0.2">
      <c r="A63" s="4" t="s">
        <v>81</v>
      </c>
      <c r="B63" s="5" t="s">
        <v>10</v>
      </c>
      <c r="C63" s="5" t="s">
        <v>80</v>
      </c>
      <c r="D63" s="5"/>
      <c r="E63" s="5"/>
      <c r="F63" s="6">
        <v>2752.41</v>
      </c>
      <c r="G63" s="16">
        <v>1650.86</v>
      </c>
      <c r="H63" s="13">
        <f t="shared" si="0"/>
        <v>59.978709567251975</v>
      </c>
    </row>
    <row r="64" spans="1:8" ht="31.5" x14ac:dyDescent="0.2">
      <c r="A64" s="20" t="s">
        <v>83</v>
      </c>
      <c r="B64" s="5" t="s">
        <v>10</v>
      </c>
      <c r="C64" s="5" t="s">
        <v>80</v>
      </c>
      <c r="D64" s="5" t="s">
        <v>82</v>
      </c>
      <c r="E64" s="5"/>
      <c r="F64" s="6">
        <v>2752.41</v>
      </c>
      <c r="G64" s="16">
        <v>1650.86</v>
      </c>
      <c r="H64" s="13">
        <f t="shared" si="0"/>
        <v>59.978709567251975</v>
      </c>
    </row>
    <row r="65" spans="1:8" x14ac:dyDescent="0.2">
      <c r="A65" s="4" t="s">
        <v>85</v>
      </c>
      <c r="B65" s="5" t="s">
        <v>10</v>
      </c>
      <c r="C65" s="5" t="s">
        <v>80</v>
      </c>
      <c r="D65" s="5" t="s">
        <v>84</v>
      </c>
      <c r="E65" s="5"/>
      <c r="F65" s="6">
        <v>400</v>
      </c>
      <c r="G65" s="16">
        <v>129.78</v>
      </c>
      <c r="H65" s="13">
        <f t="shared" si="0"/>
        <v>32.445</v>
      </c>
    </row>
    <row r="66" spans="1:8" ht="31.5" x14ac:dyDescent="0.2">
      <c r="A66" s="4" t="s">
        <v>87</v>
      </c>
      <c r="B66" s="5" t="s">
        <v>10</v>
      </c>
      <c r="C66" s="5" t="s">
        <v>80</v>
      </c>
      <c r="D66" s="5" t="s">
        <v>86</v>
      </c>
      <c r="E66" s="5"/>
      <c r="F66" s="6">
        <v>400</v>
      </c>
      <c r="G66" s="16">
        <v>129.78</v>
      </c>
      <c r="H66" s="13">
        <f t="shared" si="0"/>
        <v>32.445</v>
      </c>
    </row>
    <row r="67" spans="1:8" ht="31.5" x14ac:dyDescent="0.2">
      <c r="A67" s="4" t="s">
        <v>25</v>
      </c>
      <c r="B67" s="5" t="s">
        <v>10</v>
      </c>
      <c r="C67" s="5" t="s">
        <v>80</v>
      </c>
      <c r="D67" s="5" t="s">
        <v>86</v>
      </c>
      <c r="E67" s="5" t="s">
        <v>24</v>
      </c>
      <c r="F67" s="6">
        <v>400</v>
      </c>
      <c r="G67" s="16">
        <v>129.78</v>
      </c>
      <c r="H67" s="13">
        <f t="shared" si="0"/>
        <v>32.445</v>
      </c>
    </row>
    <row r="68" spans="1:8" x14ac:dyDescent="0.2">
      <c r="A68" s="4" t="s">
        <v>89</v>
      </c>
      <c r="B68" s="5" t="s">
        <v>10</v>
      </c>
      <c r="C68" s="5" t="s">
        <v>80</v>
      </c>
      <c r="D68" s="5" t="s">
        <v>88</v>
      </c>
      <c r="E68" s="5"/>
      <c r="F68" s="6">
        <v>2352.41</v>
      </c>
      <c r="G68" s="16">
        <v>1521.07</v>
      </c>
      <c r="H68" s="13">
        <f t="shared" si="0"/>
        <v>64.660072011256545</v>
      </c>
    </row>
    <row r="69" spans="1:8" ht="31.5" x14ac:dyDescent="0.2">
      <c r="A69" s="4" t="s">
        <v>91</v>
      </c>
      <c r="B69" s="5" t="s">
        <v>10</v>
      </c>
      <c r="C69" s="5" t="s">
        <v>80</v>
      </c>
      <c r="D69" s="5" t="s">
        <v>90</v>
      </c>
      <c r="E69" s="5"/>
      <c r="F69" s="6">
        <v>2253.0500000000002</v>
      </c>
      <c r="G69" s="16">
        <v>1421.71</v>
      </c>
      <c r="H69" s="13">
        <f t="shared" si="0"/>
        <v>63.101573422693676</v>
      </c>
    </row>
    <row r="70" spans="1:8" ht="31.5" x14ac:dyDescent="0.2">
      <c r="A70" s="4" t="s">
        <v>25</v>
      </c>
      <c r="B70" s="5" t="s">
        <v>10</v>
      </c>
      <c r="C70" s="5" t="s">
        <v>80</v>
      </c>
      <c r="D70" s="5" t="s">
        <v>90</v>
      </c>
      <c r="E70" s="5" t="s">
        <v>24</v>
      </c>
      <c r="F70" s="6">
        <v>2253.0500000000002</v>
      </c>
      <c r="G70" s="16">
        <v>1421.71</v>
      </c>
      <c r="H70" s="13">
        <f t="shared" si="0"/>
        <v>63.101573422693676</v>
      </c>
    </row>
    <row r="71" spans="1:8" ht="42" x14ac:dyDescent="0.2">
      <c r="A71" s="4" t="s">
        <v>93</v>
      </c>
      <c r="B71" s="5" t="s">
        <v>10</v>
      </c>
      <c r="C71" s="5" t="s">
        <v>80</v>
      </c>
      <c r="D71" s="5" t="s">
        <v>92</v>
      </c>
      <c r="E71" s="5"/>
      <c r="F71" s="6">
        <v>99.36</v>
      </c>
      <c r="G71" s="16">
        <v>99.36</v>
      </c>
      <c r="H71" s="13">
        <f t="shared" si="0"/>
        <v>100</v>
      </c>
    </row>
    <row r="72" spans="1:8" ht="31.5" x14ac:dyDescent="0.2">
      <c r="A72" s="4" t="s">
        <v>25</v>
      </c>
      <c r="B72" s="5" t="s">
        <v>10</v>
      </c>
      <c r="C72" s="5" t="s">
        <v>80</v>
      </c>
      <c r="D72" s="5" t="s">
        <v>92</v>
      </c>
      <c r="E72" s="5" t="s">
        <v>24</v>
      </c>
      <c r="F72" s="6">
        <v>99.36</v>
      </c>
      <c r="G72" s="16">
        <v>99.36</v>
      </c>
      <c r="H72" s="13">
        <f t="shared" si="0"/>
        <v>100</v>
      </c>
    </row>
    <row r="73" spans="1:8" x14ac:dyDescent="0.2">
      <c r="A73" s="4" t="s">
        <v>95</v>
      </c>
      <c r="B73" s="5" t="s">
        <v>10</v>
      </c>
      <c r="C73" s="5" t="s">
        <v>94</v>
      </c>
      <c r="D73" s="5"/>
      <c r="E73" s="5"/>
      <c r="F73" s="6">
        <v>40.5</v>
      </c>
      <c r="G73" s="16">
        <v>40.5</v>
      </c>
      <c r="H73" s="13">
        <f t="shared" si="0"/>
        <v>100</v>
      </c>
    </row>
    <row r="74" spans="1:8" ht="34.5" customHeight="1" x14ac:dyDescent="0.2">
      <c r="A74" s="4" t="s">
        <v>51</v>
      </c>
      <c r="B74" s="5" t="s">
        <v>10</v>
      </c>
      <c r="C74" s="5" t="s">
        <v>94</v>
      </c>
      <c r="D74" s="5" t="s">
        <v>50</v>
      </c>
      <c r="E74" s="5"/>
      <c r="F74" s="6">
        <v>40.5</v>
      </c>
      <c r="G74" s="16">
        <v>40.5</v>
      </c>
      <c r="H74" s="13">
        <f t="shared" si="0"/>
        <v>100</v>
      </c>
    </row>
    <row r="75" spans="1:8" ht="21" x14ac:dyDescent="0.2">
      <c r="A75" s="4" t="s">
        <v>97</v>
      </c>
      <c r="B75" s="5" t="s">
        <v>10</v>
      </c>
      <c r="C75" s="5" t="s">
        <v>94</v>
      </c>
      <c r="D75" s="5" t="s">
        <v>96</v>
      </c>
      <c r="E75" s="5"/>
      <c r="F75" s="6">
        <v>40.5</v>
      </c>
      <c r="G75" s="16">
        <v>40.5</v>
      </c>
      <c r="H75" s="13">
        <f t="shared" si="0"/>
        <v>100</v>
      </c>
    </row>
    <row r="76" spans="1:8" ht="31.5" x14ac:dyDescent="0.2">
      <c r="A76" s="4" t="s">
        <v>25</v>
      </c>
      <c r="B76" s="5" t="s">
        <v>10</v>
      </c>
      <c r="C76" s="5" t="s">
        <v>94</v>
      </c>
      <c r="D76" s="5" t="s">
        <v>96</v>
      </c>
      <c r="E76" s="5" t="s">
        <v>24</v>
      </c>
      <c r="F76" s="6">
        <v>40.5</v>
      </c>
      <c r="G76" s="16">
        <v>40.5</v>
      </c>
      <c r="H76" s="13">
        <f t="shared" si="0"/>
        <v>100</v>
      </c>
    </row>
    <row r="77" spans="1:8" ht="21" x14ac:dyDescent="0.2">
      <c r="A77" s="4" t="s">
        <v>99</v>
      </c>
      <c r="B77" s="5" t="s">
        <v>10</v>
      </c>
      <c r="C77" s="5" t="s">
        <v>98</v>
      </c>
      <c r="D77" s="5"/>
      <c r="E77" s="5"/>
      <c r="F77" s="6">
        <v>202</v>
      </c>
      <c r="G77" s="17"/>
      <c r="H77" s="13">
        <f t="shared" ref="H77:H140" si="1">G77*100/F77</f>
        <v>0</v>
      </c>
    </row>
    <row r="78" spans="1:8" ht="33.75" customHeight="1" x14ac:dyDescent="0.2">
      <c r="A78" s="4" t="s">
        <v>51</v>
      </c>
      <c r="B78" s="5" t="s">
        <v>10</v>
      </c>
      <c r="C78" s="5" t="s">
        <v>98</v>
      </c>
      <c r="D78" s="5" t="s">
        <v>50</v>
      </c>
      <c r="E78" s="5"/>
      <c r="F78" s="6">
        <v>202</v>
      </c>
      <c r="G78" s="17"/>
      <c r="H78" s="13">
        <f t="shared" si="1"/>
        <v>0</v>
      </c>
    </row>
    <row r="79" spans="1:8" ht="21" x14ac:dyDescent="0.2">
      <c r="A79" s="4" t="s">
        <v>101</v>
      </c>
      <c r="B79" s="5" t="s">
        <v>10</v>
      </c>
      <c r="C79" s="5" t="s">
        <v>98</v>
      </c>
      <c r="D79" s="5" t="s">
        <v>100</v>
      </c>
      <c r="E79" s="5"/>
      <c r="F79" s="6">
        <v>202</v>
      </c>
      <c r="G79" s="17"/>
      <c r="H79" s="13">
        <f t="shared" si="1"/>
        <v>0</v>
      </c>
    </row>
    <row r="80" spans="1:8" ht="31.5" x14ac:dyDescent="0.2">
      <c r="A80" s="4" t="s">
        <v>25</v>
      </c>
      <c r="B80" s="5" t="s">
        <v>10</v>
      </c>
      <c r="C80" s="5" t="s">
        <v>98</v>
      </c>
      <c r="D80" s="5" t="s">
        <v>100</v>
      </c>
      <c r="E80" s="5" t="s">
        <v>24</v>
      </c>
      <c r="F80" s="6">
        <v>202</v>
      </c>
      <c r="G80" s="17"/>
      <c r="H80" s="13">
        <f t="shared" si="1"/>
        <v>0</v>
      </c>
    </row>
    <row r="81" spans="1:8" x14ac:dyDescent="0.2">
      <c r="A81" s="7" t="s">
        <v>27</v>
      </c>
      <c r="B81" s="8" t="s">
        <v>10</v>
      </c>
      <c r="C81" s="8" t="s">
        <v>98</v>
      </c>
      <c r="D81" s="8" t="s">
        <v>100</v>
      </c>
      <c r="E81" s="8" t="s">
        <v>26</v>
      </c>
      <c r="F81" s="9">
        <v>202</v>
      </c>
      <c r="G81" s="17"/>
      <c r="H81" s="13">
        <f t="shared" si="1"/>
        <v>0</v>
      </c>
    </row>
    <row r="82" spans="1:8" x14ac:dyDescent="0.2">
      <c r="A82" s="4" t="s">
        <v>103</v>
      </c>
      <c r="B82" s="5" t="s">
        <v>10</v>
      </c>
      <c r="C82" s="5" t="s">
        <v>102</v>
      </c>
      <c r="D82" s="5"/>
      <c r="E82" s="5"/>
      <c r="F82" s="6">
        <v>15.02</v>
      </c>
      <c r="G82" s="16">
        <v>9.67</v>
      </c>
      <c r="H82" s="13">
        <f t="shared" si="1"/>
        <v>64.380825565912119</v>
      </c>
    </row>
    <row r="83" spans="1:8" ht="34.5" customHeight="1" x14ac:dyDescent="0.2">
      <c r="A83" s="4" t="s">
        <v>51</v>
      </c>
      <c r="B83" s="5" t="s">
        <v>10</v>
      </c>
      <c r="C83" s="5" t="s">
        <v>102</v>
      </c>
      <c r="D83" s="5" t="s">
        <v>50</v>
      </c>
      <c r="E83" s="5"/>
      <c r="F83" s="6">
        <v>15.02</v>
      </c>
      <c r="G83" s="16">
        <v>9.67</v>
      </c>
      <c r="H83" s="13">
        <f t="shared" si="1"/>
        <v>64.380825565912119</v>
      </c>
    </row>
    <row r="84" spans="1:8" ht="21" x14ac:dyDescent="0.2">
      <c r="A84" s="4" t="s">
        <v>105</v>
      </c>
      <c r="B84" s="5" t="s">
        <v>10</v>
      </c>
      <c r="C84" s="5" t="s">
        <v>102</v>
      </c>
      <c r="D84" s="5" t="s">
        <v>104</v>
      </c>
      <c r="E84" s="5"/>
      <c r="F84" s="6">
        <v>14.52</v>
      </c>
      <c r="G84" s="16">
        <v>9.67</v>
      </c>
      <c r="H84" s="13">
        <f t="shared" si="1"/>
        <v>66.59779614325069</v>
      </c>
    </row>
    <row r="85" spans="1:8" ht="31.5" x14ac:dyDescent="0.2">
      <c r="A85" s="4" t="s">
        <v>25</v>
      </c>
      <c r="B85" s="5" t="s">
        <v>10</v>
      </c>
      <c r="C85" s="5" t="s">
        <v>102</v>
      </c>
      <c r="D85" s="5" t="s">
        <v>104</v>
      </c>
      <c r="E85" s="5" t="s">
        <v>24</v>
      </c>
      <c r="F85" s="6">
        <v>14.52</v>
      </c>
      <c r="G85" s="16">
        <v>9.67</v>
      </c>
      <c r="H85" s="13">
        <f t="shared" si="1"/>
        <v>66.59779614325069</v>
      </c>
    </row>
    <row r="86" spans="1:8" ht="21" x14ac:dyDescent="0.2">
      <c r="A86" s="4" t="s">
        <v>67</v>
      </c>
      <c r="B86" s="5" t="s">
        <v>10</v>
      </c>
      <c r="C86" s="5" t="s">
        <v>102</v>
      </c>
      <c r="D86" s="5" t="s">
        <v>66</v>
      </c>
      <c r="E86" s="5"/>
      <c r="F86" s="6">
        <v>0.5</v>
      </c>
      <c r="G86" s="17"/>
      <c r="H86" s="13">
        <f t="shared" si="1"/>
        <v>0</v>
      </c>
    </row>
    <row r="87" spans="1:8" x14ac:dyDescent="0.2">
      <c r="A87" s="4" t="s">
        <v>47</v>
      </c>
      <c r="B87" s="5" t="s">
        <v>10</v>
      </c>
      <c r="C87" s="5" t="s">
        <v>102</v>
      </c>
      <c r="D87" s="5" t="s">
        <v>66</v>
      </c>
      <c r="E87" s="5" t="s">
        <v>46</v>
      </c>
      <c r="F87" s="6">
        <v>0.5</v>
      </c>
      <c r="G87" s="17"/>
      <c r="H87" s="13">
        <f t="shared" si="1"/>
        <v>0</v>
      </c>
    </row>
    <row r="88" spans="1:8" x14ac:dyDescent="0.2">
      <c r="A88" s="7" t="s">
        <v>65</v>
      </c>
      <c r="B88" s="8" t="s">
        <v>10</v>
      </c>
      <c r="C88" s="8" t="s">
        <v>102</v>
      </c>
      <c r="D88" s="8" t="s">
        <v>66</v>
      </c>
      <c r="E88" s="8" t="s">
        <v>64</v>
      </c>
      <c r="F88" s="9">
        <v>0.5</v>
      </c>
      <c r="G88" s="17"/>
      <c r="H88" s="13">
        <f t="shared" si="1"/>
        <v>0</v>
      </c>
    </row>
    <row r="89" spans="1:8" x14ac:dyDescent="0.2">
      <c r="A89" s="4" t="s">
        <v>107</v>
      </c>
      <c r="B89" s="5" t="s">
        <v>10</v>
      </c>
      <c r="C89" s="5" t="s">
        <v>106</v>
      </c>
      <c r="D89" s="5"/>
      <c r="E89" s="5"/>
      <c r="F89" s="6">
        <v>2353.33</v>
      </c>
      <c r="G89" s="16">
        <v>4.32</v>
      </c>
      <c r="H89" s="13">
        <f t="shared" si="1"/>
        <v>0.18356966511284012</v>
      </c>
    </row>
    <row r="90" spans="1:8" ht="33.75" customHeight="1" x14ac:dyDescent="0.2">
      <c r="A90" s="4" t="s">
        <v>51</v>
      </c>
      <c r="B90" s="5" t="s">
        <v>10</v>
      </c>
      <c r="C90" s="5" t="s">
        <v>106</v>
      </c>
      <c r="D90" s="5" t="s">
        <v>50</v>
      </c>
      <c r="E90" s="5"/>
      <c r="F90" s="6">
        <v>2353.33</v>
      </c>
      <c r="G90" s="16">
        <v>4.32</v>
      </c>
      <c r="H90" s="13">
        <f t="shared" si="1"/>
        <v>0.18356966511284012</v>
      </c>
    </row>
    <row r="91" spans="1:8" ht="32.25" customHeight="1" x14ac:dyDescent="0.2">
      <c r="A91" s="4" t="s">
        <v>109</v>
      </c>
      <c r="B91" s="5" t="s">
        <v>10</v>
      </c>
      <c r="C91" s="5" t="s">
        <v>106</v>
      </c>
      <c r="D91" s="5" t="s">
        <v>108</v>
      </c>
      <c r="E91" s="5"/>
      <c r="F91" s="6">
        <v>20</v>
      </c>
      <c r="G91" s="16">
        <v>4.32</v>
      </c>
      <c r="H91" s="13">
        <f t="shared" si="1"/>
        <v>21.6</v>
      </c>
    </row>
    <row r="92" spans="1:8" ht="31.5" x14ac:dyDescent="0.2">
      <c r="A92" s="4" t="s">
        <v>25</v>
      </c>
      <c r="B92" s="5" t="s">
        <v>10</v>
      </c>
      <c r="C92" s="5" t="s">
        <v>106</v>
      </c>
      <c r="D92" s="5" t="s">
        <v>108</v>
      </c>
      <c r="E92" s="5" t="s">
        <v>24</v>
      </c>
      <c r="F92" s="6">
        <v>20</v>
      </c>
      <c r="G92" s="16">
        <v>4.32</v>
      </c>
      <c r="H92" s="13">
        <f t="shared" si="1"/>
        <v>21.6</v>
      </c>
    </row>
    <row r="93" spans="1:8" ht="21" x14ac:dyDescent="0.2">
      <c r="A93" s="4" t="s">
        <v>111</v>
      </c>
      <c r="B93" s="5" t="s">
        <v>10</v>
      </c>
      <c r="C93" s="5" t="s">
        <v>106</v>
      </c>
      <c r="D93" s="5" t="s">
        <v>110</v>
      </c>
      <c r="E93" s="5"/>
      <c r="F93" s="6">
        <v>2333.33</v>
      </c>
      <c r="G93" s="17"/>
      <c r="H93" s="13">
        <f t="shared" si="1"/>
        <v>0</v>
      </c>
    </row>
    <row r="94" spans="1:8" ht="31.5" x14ac:dyDescent="0.2">
      <c r="A94" s="4" t="s">
        <v>25</v>
      </c>
      <c r="B94" s="5" t="s">
        <v>10</v>
      </c>
      <c r="C94" s="5" t="s">
        <v>106</v>
      </c>
      <c r="D94" s="5" t="s">
        <v>110</v>
      </c>
      <c r="E94" s="5" t="s">
        <v>24</v>
      </c>
      <c r="F94" s="6">
        <v>2333.33</v>
      </c>
      <c r="G94" s="17"/>
      <c r="H94" s="13">
        <f t="shared" si="1"/>
        <v>0</v>
      </c>
    </row>
    <row r="95" spans="1:8" x14ac:dyDescent="0.2">
      <c r="A95" s="7" t="s">
        <v>27</v>
      </c>
      <c r="B95" s="8" t="s">
        <v>10</v>
      </c>
      <c r="C95" s="8" t="s">
        <v>106</v>
      </c>
      <c r="D95" s="8" t="s">
        <v>110</v>
      </c>
      <c r="E95" s="8" t="s">
        <v>26</v>
      </c>
      <c r="F95" s="9">
        <v>2333.33</v>
      </c>
      <c r="G95" s="17"/>
      <c r="H95" s="13">
        <f t="shared" si="1"/>
        <v>0</v>
      </c>
    </row>
    <row r="96" spans="1:8" x14ac:dyDescent="0.2">
      <c r="A96" s="4" t="s">
        <v>113</v>
      </c>
      <c r="B96" s="5" t="s">
        <v>10</v>
      </c>
      <c r="C96" s="5" t="s">
        <v>112</v>
      </c>
      <c r="D96" s="5"/>
      <c r="E96" s="5"/>
      <c r="F96" s="6">
        <v>3066.87</v>
      </c>
      <c r="G96" s="16">
        <v>942.14</v>
      </c>
      <c r="H96" s="13">
        <f t="shared" si="1"/>
        <v>30.71991965750097</v>
      </c>
    </row>
    <row r="97" spans="1:8" ht="42" x14ac:dyDescent="0.2">
      <c r="A97" s="20" t="s">
        <v>115</v>
      </c>
      <c r="B97" s="5" t="s">
        <v>10</v>
      </c>
      <c r="C97" s="5" t="s">
        <v>112</v>
      </c>
      <c r="D97" s="5" t="s">
        <v>114</v>
      </c>
      <c r="E97" s="5"/>
      <c r="F97" s="6">
        <v>2633.27</v>
      </c>
      <c r="G97" s="16">
        <v>838.8</v>
      </c>
      <c r="H97" s="13">
        <f t="shared" si="1"/>
        <v>31.853930664155214</v>
      </c>
    </row>
    <row r="98" spans="1:8" x14ac:dyDescent="0.2">
      <c r="A98" s="4" t="s">
        <v>117</v>
      </c>
      <c r="B98" s="5" t="s">
        <v>10</v>
      </c>
      <c r="C98" s="5" t="s">
        <v>112</v>
      </c>
      <c r="D98" s="5" t="s">
        <v>116</v>
      </c>
      <c r="E98" s="5"/>
      <c r="F98" s="6">
        <v>400</v>
      </c>
      <c r="G98" s="17"/>
      <c r="H98" s="13">
        <f t="shared" si="1"/>
        <v>0</v>
      </c>
    </row>
    <row r="99" spans="1:8" x14ac:dyDescent="0.2">
      <c r="A99" s="4" t="s">
        <v>119</v>
      </c>
      <c r="B99" s="5" t="s">
        <v>10</v>
      </c>
      <c r="C99" s="5" t="s">
        <v>112</v>
      </c>
      <c r="D99" s="5" t="s">
        <v>118</v>
      </c>
      <c r="E99" s="5"/>
      <c r="F99" s="6">
        <v>400</v>
      </c>
      <c r="G99" s="17"/>
      <c r="H99" s="13">
        <f t="shared" si="1"/>
        <v>0</v>
      </c>
    </row>
    <row r="100" spans="1:8" ht="31.5" x14ac:dyDescent="0.2">
      <c r="A100" s="4" t="s">
        <v>25</v>
      </c>
      <c r="B100" s="5" t="s">
        <v>10</v>
      </c>
      <c r="C100" s="5" t="s">
        <v>112</v>
      </c>
      <c r="D100" s="5" t="s">
        <v>118</v>
      </c>
      <c r="E100" s="5" t="s">
        <v>24</v>
      </c>
      <c r="F100" s="6">
        <v>400</v>
      </c>
      <c r="G100" s="17"/>
      <c r="H100" s="13">
        <f t="shared" si="1"/>
        <v>0</v>
      </c>
    </row>
    <row r="101" spans="1:8" x14ac:dyDescent="0.2">
      <c r="A101" s="7" t="s">
        <v>29</v>
      </c>
      <c r="B101" s="8" t="s">
        <v>10</v>
      </c>
      <c r="C101" s="8" t="s">
        <v>112</v>
      </c>
      <c r="D101" s="8" t="s">
        <v>118</v>
      </c>
      <c r="E101" s="8" t="s">
        <v>28</v>
      </c>
      <c r="F101" s="9">
        <v>400</v>
      </c>
      <c r="G101" s="17"/>
      <c r="H101" s="13">
        <f t="shared" si="1"/>
        <v>0</v>
      </c>
    </row>
    <row r="102" spans="1:8" x14ac:dyDescent="0.2">
      <c r="A102" s="4" t="s">
        <v>121</v>
      </c>
      <c r="B102" s="5" t="s">
        <v>10</v>
      </c>
      <c r="C102" s="5" t="s">
        <v>112</v>
      </c>
      <c r="D102" s="5" t="s">
        <v>120</v>
      </c>
      <c r="E102" s="5"/>
      <c r="F102" s="6">
        <v>25</v>
      </c>
      <c r="G102" s="16">
        <v>25</v>
      </c>
      <c r="H102" s="13">
        <f t="shared" si="1"/>
        <v>100</v>
      </c>
    </row>
    <row r="103" spans="1:8" x14ac:dyDescent="0.2">
      <c r="A103" s="4" t="s">
        <v>123</v>
      </c>
      <c r="B103" s="5" t="s">
        <v>10</v>
      </c>
      <c r="C103" s="5" t="s">
        <v>112</v>
      </c>
      <c r="D103" s="5" t="s">
        <v>122</v>
      </c>
      <c r="E103" s="5"/>
      <c r="F103" s="6">
        <v>25</v>
      </c>
      <c r="G103" s="16">
        <v>25</v>
      </c>
      <c r="H103" s="13">
        <f t="shared" si="1"/>
        <v>100</v>
      </c>
    </row>
    <row r="104" spans="1:8" ht="31.5" x14ac:dyDescent="0.2">
      <c r="A104" s="4" t="s">
        <v>25</v>
      </c>
      <c r="B104" s="5" t="s">
        <v>10</v>
      </c>
      <c r="C104" s="5" t="s">
        <v>112</v>
      </c>
      <c r="D104" s="5" t="s">
        <v>122</v>
      </c>
      <c r="E104" s="5" t="s">
        <v>24</v>
      </c>
      <c r="F104" s="6">
        <v>25</v>
      </c>
      <c r="G104" s="16">
        <v>25</v>
      </c>
      <c r="H104" s="13">
        <f t="shared" si="1"/>
        <v>100</v>
      </c>
    </row>
    <row r="105" spans="1:8" ht="21" x14ac:dyDescent="0.2">
      <c r="A105" s="4" t="s">
        <v>125</v>
      </c>
      <c r="B105" s="5" t="s">
        <v>10</v>
      </c>
      <c r="C105" s="5" t="s">
        <v>112</v>
      </c>
      <c r="D105" s="5" t="s">
        <v>124</v>
      </c>
      <c r="E105" s="5"/>
      <c r="F105" s="6">
        <v>110</v>
      </c>
      <c r="G105" s="17"/>
      <c r="H105" s="13">
        <f t="shared" si="1"/>
        <v>0</v>
      </c>
    </row>
    <row r="106" spans="1:8" x14ac:dyDescent="0.2">
      <c r="A106" s="4" t="s">
        <v>127</v>
      </c>
      <c r="B106" s="5" t="s">
        <v>10</v>
      </c>
      <c r="C106" s="5" t="s">
        <v>112</v>
      </c>
      <c r="D106" s="5" t="s">
        <v>126</v>
      </c>
      <c r="E106" s="5"/>
      <c r="F106" s="6">
        <v>110</v>
      </c>
      <c r="G106" s="17"/>
      <c r="H106" s="13">
        <f t="shared" si="1"/>
        <v>0</v>
      </c>
    </row>
    <row r="107" spans="1:8" ht="31.5" x14ac:dyDescent="0.2">
      <c r="A107" s="4" t="s">
        <v>25</v>
      </c>
      <c r="B107" s="5" t="s">
        <v>10</v>
      </c>
      <c r="C107" s="5" t="s">
        <v>112</v>
      </c>
      <c r="D107" s="5" t="s">
        <v>126</v>
      </c>
      <c r="E107" s="5" t="s">
        <v>24</v>
      </c>
      <c r="F107" s="6">
        <v>110</v>
      </c>
      <c r="G107" s="17"/>
      <c r="H107" s="13">
        <f t="shared" si="1"/>
        <v>0</v>
      </c>
    </row>
    <row r="108" spans="1:8" x14ac:dyDescent="0.2">
      <c r="A108" s="7" t="s">
        <v>27</v>
      </c>
      <c r="B108" s="8" t="s">
        <v>10</v>
      </c>
      <c r="C108" s="8" t="s">
        <v>112</v>
      </c>
      <c r="D108" s="8" t="s">
        <v>126</v>
      </c>
      <c r="E108" s="8" t="s">
        <v>26</v>
      </c>
      <c r="F108" s="9">
        <v>110</v>
      </c>
      <c r="G108" s="17"/>
      <c r="H108" s="13">
        <f t="shared" si="1"/>
        <v>0</v>
      </c>
    </row>
    <row r="109" spans="1:8" ht="21" x14ac:dyDescent="0.2">
      <c r="A109" s="4" t="s">
        <v>129</v>
      </c>
      <c r="B109" s="5" t="s">
        <v>10</v>
      </c>
      <c r="C109" s="5" t="s">
        <v>112</v>
      </c>
      <c r="D109" s="5" t="s">
        <v>128</v>
      </c>
      <c r="E109" s="5"/>
      <c r="F109" s="6">
        <v>2098.27</v>
      </c>
      <c r="G109" s="16">
        <v>813.8</v>
      </c>
      <c r="H109" s="13">
        <f t="shared" si="1"/>
        <v>38.784331854337147</v>
      </c>
    </row>
    <row r="110" spans="1:8" x14ac:dyDescent="0.2">
      <c r="A110" s="4" t="s">
        <v>131</v>
      </c>
      <c r="B110" s="5" t="s">
        <v>10</v>
      </c>
      <c r="C110" s="5" t="s">
        <v>112</v>
      </c>
      <c r="D110" s="5" t="s">
        <v>130</v>
      </c>
      <c r="E110" s="5"/>
      <c r="F110" s="6">
        <v>1783.27</v>
      </c>
      <c r="G110" s="16">
        <v>682.06</v>
      </c>
      <c r="H110" s="13">
        <f t="shared" si="1"/>
        <v>38.247713470198008</v>
      </c>
    </row>
    <row r="111" spans="1:8" ht="31.5" x14ac:dyDescent="0.2">
      <c r="A111" s="4" t="s">
        <v>25</v>
      </c>
      <c r="B111" s="5" t="s">
        <v>10</v>
      </c>
      <c r="C111" s="5" t="s">
        <v>112</v>
      </c>
      <c r="D111" s="5" t="s">
        <v>130</v>
      </c>
      <c r="E111" s="5" t="s">
        <v>24</v>
      </c>
      <c r="F111" s="6">
        <v>1783.27</v>
      </c>
      <c r="G111" s="16">
        <v>682.06</v>
      </c>
      <c r="H111" s="13">
        <f t="shared" si="1"/>
        <v>38.247713470198008</v>
      </c>
    </row>
    <row r="112" spans="1:8" ht="21" x14ac:dyDescent="0.2">
      <c r="A112" s="4" t="s">
        <v>133</v>
      </c>
      <c r="B112" s="5" t="s">
        <v>10</v>
      </c>
      <c r="C112" s="5" t="s">
        <v>112</v>
      </c>
      <c r="D112" s="5" t="s">
        <v>132</v>
      </c>
      <c r="E112" s="5"/>
      <c r="F112" s="6">
        <v>315</v>
      </c>
      <c r="G112" s="16">
        <v>131.74</v>
      </c>
      <c r="H112" s="13">
        <f t="shared" si="1"/>
        <v>41.822222222222223</v>
      </c>
    </row>
    <row r="113" spans="1:8" ht="31.5" x14ac:dyDescent="0.2">
      <c r="A113" s="4" t="s">
        <v>25</v>
      </c>
      <c r="B113" s="5" t="s">
        <v>10</v>
      </c>
      <c r="C113" s="5" t="s">
        <v>112</v>
      </c>
      <c r="D113" s="5" t="s">
        <v>132</v>
      </c>
      <c r="E113" s="5" t="s">
        <v>24</v>
      </c>
      <c r="F113" s="6">
        <v>315</v>
      </c>
      <c r="G113" s="16">
        <v>131.74</v>
      </c>
      <c r="H113" s="13">
        <f t="shared" si="1"/>
        <v>41.822222222222223</v>
      </c>
    </row>
    <row r="114" spans="1:8" ht="34.5" customHeight="1" x14ac:dyDescent="0.2">
      <c r="A114" s="4" t="s">
        <v>51</v>
      </c>
      <c r="B114" s="5" t="s">
        <v>10</v>
      </c>
      <c r="C114" s="5" t="s">
        <v>112</v>
      </c>
      <c r="D114" s="5" t="s">
        <v>50</v>
      </c>
      <c r="E114" s="5"/>
      <c r="F114" s="6">
        <v>433.6</v>
      </c>
      <c r="G114" s="16">
        <v>103.34</v>
      </c>
      <c r="H114" s="13">
        <f t="shared" si="1"/>
        <v>23.8330258302583</v>
      </c>
    </row>
    <row r="115" spans="1:8" ht="21" x14ac:dyDescent="0.2">
      <c r="A115" s="4" t="s">
        <v>135</v>
      </c>
      <c r="B115" s="5" t="s">
        <v>10</v>
      </c>
      <c r="C115" s="5" t="s">
        <v>112</v>
      </c>
      <c r="D115" s="5" t="s">
        <v>134</v>
      </c>
      <c r="E115" s="5"/>
      <c r="F115" s="6">
        <v>418.89</v>
      </c>
      <c r="G115" s="16">
        <v>98.24</v>
      </c>
      <c r="H115" s="13">
        <f t="shared" si="1"/>
        <v>23.452457685788634</v>
      </c>
    </row>
    <row r="116" spans="1:8" ht="31.5" x14ac:dyDescent="0.2">
      <c r="A116" s="4" t="s">
        <v>25</v>
      </c>
      <c r="B116" s="5" t="s">
        <v>10</v>
      </c>
      <c r="C116" s="5" t="s">
        <v>112</v>
      </c>
      <c r="D116" s="5" t="s">
        <v>134</v>
      </c>
      <c r="E116" s="5" t="s">
        <v>24</v>
      </c>
      <c r="F116" s="6">
        <v>418.89</v>
      </c>
      <c r="G116" s="16">
        <v>98.24</v>
      </c>
      <c r="H116" s="13">
        <f t="shared" si="1"/>
        <v>23.452457685788634</v>
      </c>
    </row>
    <row r="117" spans="1:8" ht="21" x14ac:dyDescent="0.2">
      <c r="A117" s="4" t="s">
        <v>67</v>
      </c>
      <c r="B117" s="5" t="s">
        <v>10</v>
      </c>
      <c r="C117" s="5" t="s">
        <v>112</v>
      </c>
      <c r="D117" s="5" t="s">
        <v>66</v>
      </c>
      <c r="E117" s="5"/>
      <c r="F117" s="6">
        <v>5.0999999999999996</v>
      </c>
      <c r="G117" s="16">
        <v>5.0999999999999996</v>
      </c>
      <c r="H117" s="13">
        <f t="shared" si="1"/>
        <v>100</v>
      </c>
    </row>
    <row r="118" spans="1:8" x14ac:dyDescent="0.2">
      <c r="A118" s="4" t="s">
        <v>47</v>
      </c>
      <c r="B118" s="5" t="s">
        <v>10</v>
      </c>
      <c r="C118" s="5" t="s">
        <v>112</v>
      </c>
      <c r="D118" s="5" t="s">
        <v>66</v>
      </c>
      <c r="E118" s="5" t="s">
        <v>46</v>
      </c>
      <c r="F118" s="6">
        <v>5.0999999999999996</v>
      </c>
      <c r="G118" s="16">
        <v>5.0999999999999996</v>
      </c>
      <c r="H118" s="13">
        <f t="shared" si="1"/>
        <v>100</v>
      </c>
    </row>
    <row r="119" spans="1:8" ht="31.5" x14ac:dyDescent="0.2">
      <c r="A119" s="4" t="s">
        <v>137</v>
      </c>
      <c r="B119" s="5" t="s">
        <v>10</v>
      </c>
      <c r="C119" s="5" t="s">
        <v>112</v>
      </c>
      <c r="D119" s="5" t="s">
        <v>136</v>
      </c>
      <c r="E119" s="5"/>
      <c r="F119" s="6">
        <v>4.5199999999999996</v>
      </c>
      <c r="G119" s="17"/>
      <c r="H119" s="13">
        <f t="shared" si="1"/>
        <v>0</v>
      </c>
    </row>
    <row r="120" spans="1:8" ht="31.5" x14ac:dyDescent="0.2">
      <c r="A120" s="4" t="s">
        <v>25</v>
      </c>
      <c r="B120" s="5" t="s">
        <v>10</v>
      </c>
      <c r="C120" s="5" t="s">
        <v>112</v>
      </c>
      <c r="D120" s="5" t="s">
        <v>136</v>
      </c>
      <c r="E120" s="5" t="s">
        <v>24</v>
      </c>
      <c r="F120" s="6">
        <v>4.5199999999999996</v>
      </c>
      <c r="G120" s="17"/>
      <c r="H120" s="13">
        <f t="shared" si="1"/>
        <v>0</v>
      </c>
    </row>
    <row r="121" spans="1:8" x14ac:dyDescent="0.2">
      <c r="A121" s="7" t="s">
        <v>27</v>
      </c>
      <c r="B121" s="8" t="s">
        <v>10</v>
      </c>
      <c r="C121" s="8" t="s">
        <v>112</v>
      </c>
      <c r="D121" s="8" t="s">
        <v>136</v>
      </c>
      <c r="E121" s="8" t="s">
        <v>26</v>
      </c>
      <c r="F121" s="9">
        <v>4.5199999999999996</v>
      </c>
      <c r="G121" s="17"/>
      <c r="H121" s="13">
        <f t="shared" si="1"/>
        <v>0</v>
      </c>
    </row>
    <row r="122" spans="1:8" ht="43.5" customHeight="1" x14ac:dyDescent="0.2">
      <c r="A122" s="4" t="s">
        <v>139</v>
      </c>
      <c r="B122" s="5" t="s">
        <v>10</v>
      </c>
      <c r="C122" s="5" t="s">
        <v>112</v>
      </c>
      <c r="D122" s="5" t="s">
        <v>138</v>
      </c>
      <c r="E122" s="5"/>
      <c r="F122" s="6">
        <v>5.0999999999999996</v>
      </c>
      <c r="G122" s="17"/>
      <c r="H122" s="13">
        <f t="shared" si="1"/>
        <v>0</v>
      </c>
    </row>
    <row r="123" spans="1:8" ht="31.5" x14ac:dyDescent="0.2">
      <c r="A123" s="4" t="s">
        <v>25</v>
      </c>
      <c r="B123" s="5" t="s">
        <v>10</v>
      </c>
      <c r="C123" s="5" t="s">
        <v>112</v>
      </c>
      <c r="D123" s="5" t="s">
        <v>138</v>
      </c>
      <c r="E123" s="5" t="s">
        <v>24</v>
      </c>
      <c r="F123" s="6">
        <v>5.0999999999999996</v>
      </c>
      <c r="G123" s="17"/>
      <c r="H123" s="13">
        <f t="shared" si="1"/>
        <v>0</v>
      </c>
    </row>
    <row r="124" spans="1:8" x14ac:dyDescent="0.2">
      <c r="A124" s="7" t="s">
        <v>27</v>
      </c>
      <c r="B124" s="8" t="s">
        <v>10</v>
      </c>
      <c r="C124" s="8" t="s">
        <v>112</v>
      </c>
      <c r="D124" s="8" t="s">
        <v>138</v>
      </c>
      <c r="E124" s="8" t="s">
        <v>26</v>
      </c>
      <c r="F124" s="9">
        <v>5.0999999999999996</v>
      </c>
      <c r="G124" s="17"/>
      <c r="H124" s="13">
        <f t="shared" si="1"/>
        <v>0</v>
      </c>
    </row>
    <row r="125" spans="1:8" x14ac:dyDescent="0.2">
      <c r="A125" s="4" t="s">
        <v>141</v>
      </c>
      <c r="B125" s="5" t="s">
        <v>10</v>
      </c>
      <c r="C125" s="5" t="s">
        <v>140</v>
      </c>
      <c r="D125" s="5"/>
      <c r="E125" s="5"/>
      <c r="F125" s="6">
        <v>3</v>
      </c>
      <c r="G125" s="17"/>
      <c r="H125" s="13">
        <f t="shared" si="1"/>
        <v>0</v>
      </c>
    </row>
    <row r="126" spans="1:8" ht="52.5" x14ac:dyDescent="0.2">
      <c r="A126" s="20" t="s">
        <v>191</v>
      </c>
      <c r="B126" s="5" t="s">
        <v>10</v>
      </c>
      <c r="C126" s="5" t="s">
        <v>140</v>
      </c>
      <c r="D126" s="5" t="s">
        <v>142</v>
      </c>
      <c r="E126" s="5"/>
      <c r="F126" s="6">
        <v>3</v>
      </c>
      <c r="G126" s="17"/>
      <c r="H126" s="13">
        <f t="shared" si="1"/>
        <v>0</v>
      </c>
    </row>
    <row r="127" spans="1:8" ht="36" customHeight="1" x14ac:dyDescent="0.2">
      <c r="A127" s="4" t="s">
        <v>144</v>
      </c>
      <c r="B127" s="5" t="s">
        <v>10</v>
      </c>
      <c r="C127" s="5" t="s">
        <v>140</v>
      </c>
      <c r="D127" s="5" t="s">
        <v>143</v>
      </c>
      <c r="E127" s="5"/>
      <c r="F127" s="6">
        <v>3</v>
      </c>
      <c r="G127" s="17"/>
      <c r="H127" s="13">
        <f t="shared" si="1"/>
        <v>0</v>
      </c>
    </row>
    <row r="128" spans="1:8" ht="21" x14ac:dyDescent="0.2">
      <c r="A128" s="4" t="s">
        <v>146</v>
      </c>
      <c r="B128" s="5" t="s">
        <v>10</v>
      </c>
      <c r="C128" s="5" t="s">
        <v>140</v>
      </c>
      <c r="D128" s="5" t="s">
        <v>145</v>
      </c>
      <c r="E128" s="5"/>
      <c r="F128" s="6">
        <v>3</v>
      </c>
      <c r="G128" s="17"/>
      <c r="H128" s="13">
        <f t="shared" si="1"/>
        <v>0</v>
      </c>
    </row>
    <row r="129" spans="1:8" ht="31.5" x14ac:dyDescent="0.2">
      <c r="A129" s="4" t="s">
        <v>25</v>
      </c>
      <c r="B129" s="5" t="s">
        <v>10</v>
      </c>
      <c r="C129" s="5" t="s">
        <v>140</v>
      </c>
      <c r="D129" s="5" t="s">
        <v>145</v>
      </c>
      <c r="E129" s="5" t="s">
        <v>24</v>
      </c>
      <c r="F129" s="6">
        <v>3</v>
      </c>
      <c r="G129" s="17"/>
      <c r="H129" s="13">
        <f t="shared" si="1"/>
        <v>0</v>
      </c>
    </row>
    <row r="130" spans="1:8" x14ac:dyDescent="0.2">
      <c r="A130" s="7" t="s">
        <v>27</v>
      </c>
      <c r="B130" s="8" t="s">
        <v>10</v>
      </c>
      <c r="C130" s="8" t="s">
        <v>140</v>
      </c>
      <c r="D130" s="8" t="s">
        <v>145</v>
      </c>
      <c r="E130" s="8" t="s">
        <v>26</v>
      </c>
      <c r="F130" s="9">
        <v>3</v>
      </c>
      <c r="G130" s="17"/>
      <c r="H130" s="13">
        <f t="shared" si="1"/>
        <v>0</v>
      </c>
    </row>
    <row r="131" spans="1:8" x14ac:dyDescent="0.2">
      <c r="A131" s="4" t="s">
        <v>148</v>
      </c>
      <c r="B131" s="5" t="s">
        <v>10</v>
      </c>
      <c r="C131" s="5" t="s">
        <v>147</v>
      </c>
      <c r="D131" s="5"/>
      <c r="E131" s="5"/>
      <c r="F131" s="6">
        <v>4473.3100000000004</v>
      </c>
      <c r="G131" s="16">
        <v>2792.49</v>
      </c>
      <c r="H131" s="13">
        <f t="shared" si="1"/>
        <v>62.425586422581929</v>
      </c>
    </row>
    <row r="132" spans="1:8" ht="31.5" x14ac:dyDescent="0.2">
      <c r="A132" s="20" t="s">
        <v>150</v>
      </c>
      <c r="B132" s="5" t="s">
        <v>10</v>
      </c>
      <c r="C132" s="5" t="s">
        <v>147</v>
      </c>
      <c r="D132" s="5" t="s">
        <v>149</v>
      </c>
      <c r="E132" s="5"/>
      <c r="F132" s="6">
        <v>250</v>
      </c>
      <c r="G132" s="16">
        <v>250</v>
      </c>
      <c r="H132" s="13">
        <f t="shared" si="1"/>
        <v>100</v>
      </c>
    </row>
    <row r="133" spans="1:8" ht="57" customHeight="1" x14ac:dyDescent="0.2">
      <c r="A133" s="4" t="s">
        <v>152</v>
      </c>
      <c r="B133" s="5" t="s">
        <v>10</v>
      </c>
      <c r="C133" s="5" t="s">
        <v>147</v>
      </c>
      <c r="D133" s="5" t="s">
        <v>151</v>
      </c>
      <c r="E133" s="5"/>
      <c r="F133" s="6">
        <v>250</v>
      </c>
      <c r="G133" s="16">
        <v>250</v>
      </c>
      <c r="H133" s="13">
        <f t="shared" si="1"/>
        <v>100</v>
      </c>
    </row>
    <row r="134" spans="1:8" ht="63" x14ac:dyDescent="0.2">
      <c r="A134" s="4" t="s">
        <v>154</v>
      </c>
      <c r="B134" s="5" t="s">
        <v>10</v>
      </c>
      <c r="C134" s="5" t="s">
        <v>147</v>
      </c>
      <c r="D134" s="5" t="s">
        <v>153</v>
      </c>
      <c r="E134" s="5"/>
      <c r="F134" s="6">
        <v>250</v>
      </c>
      <c r="G134" s="16">
        <v>250</v>
      </c>
      <c r="H134" s="13">
        <f t="shared" si="1"/>
        <v>100</v>
      </c>
    </row>
    <row r="135" spans="1:8" x14ac:dyDescent="0.2">
      <c r="A135" s="4" t="s">
        <v>39</v>
      </c>
      <c r="B135" s="5" t="s">
        <v>10</v>
      </c>
      <c r="C135" s="5" t="s">
        <v>147</v>
      </c>
      <c r="D135" s="5" t="s">
        <v>153</v>
      </c>
      <c r="E135" s="5" t="s">
        <v>38</v>
      </c>
      <c r="F135" s="6">
        <v>250</v>
      </c>
      <c r="G135" s="16">
        <v>250</v>
      </c>
      <c r="H135" s="13">
        <f t="shared" si="1"/>
        <v>100</v>
      </c>
    </row>
    <row r="136" spans="1:8" ht="42" x14ac:dyDescent="0.2">
      <c r="A136" s="20" t="s">
        <v>193</v>
      </c>
      <c r="B136" s="5" t="s">
        <v>10</v>
      </c>
      <c r="C136" s="5" t="s">
        <v>147</v>
      </c>
      <c r="D136" s="5" t="s">
        <v>155</v>
      </c>
      <c r="E136" s="5"/>
      <c r="F136" s="6">
        <v>4223.3100000000004</v>
      </c>
      <c r="G136" s="16">
        <v>2542.4899999999998</v>
      </c>
      <c r="H136" s="13">
        <f t="shared" si="1"/>
        <v>60.201358649968853</v>
      </c>
    </row>
    <row r="137" spans="1:8" ht="21" x14ac:dyDescent="0.2">
      <c r="A137" s="4" t="s">
        <v>59</v>
      </c>
      <c r="B137" s="5" t="s">
        <v>10</v>
      </c>
      <c r="C137" s="5" t="s">
        <v>147</v>
      </c>
      <c r="D137" s="5" t="s">
        <v>156</v>
      </c>
      <c r="E137" s="5"/>
      <c r="F137" s="6">
        <v>4101.01</v>
      </c>
      <c r="G137" s="16">
        <v>2515.54</v>
      </c>
      <c r="H137" s="13">
        <f t="shared" si="1"/>
        <v>61.339523678313391</v>
      </c>
    </row>
    <row r="138" spans="1:8" ht="63" x14ac:dyDescent="0.2">
      <c r="A138" s="4" t="s">
        <v>19</v>
      </c>
      <c r="B138" s="5" t="s">
        <v>10</v>
      </c>
      <c r="C138" s="5" t="s">
        <v>147</v>
      </c>
      <c r="D138" s="5" t="s">
        <v>156</v>
      </c>
      <c r="E138" s="5" t="s">
        <v>18</v>
      </c>
      <c r="F138" s="6">
        <v>1391.21</v>
      </c>
      <c r="G138" s="16">
        <v>941.63</v>
      </c>
      <c r="H138" s="13">
        <f t="shared" si="1"/>
        <v>67.684246087937836</v>
      </c>
    </row>
    <row r="139" spans="1:8" ht="31.5" x14ac:dyDescent="0.2">
      <c r="A139" s="4" t="s">
        <v>25</v>
      </c>
      <c r="B139" s="5" t="s">
        <v>10</v>
      </c>
      <c r="C139" s="5" t="s">
        <v>147</v>
      </c>
      <c r="D139" s="5" t="s">
        <v>156</v>
      </c>
      <c r="E139" s="5" t="s">
        <v>24</v>
      </c>
      <c r="F139" s="6">
        <v>2709.8</v>
      </c>
      <c r="G139" s="16">
        <v>1573.91</v>
      </c>
      <c r="H139" s="13">
        <f t="shared" si="1"/>
        <v>58.082146283858584</v>
      </c>
    </row>
    <row r="140" spans="1:8" x14ac:dyDescent="0.2">
      <c r="A140" s="4" t="s">
        <v>158</v>
      </c>
      <c r="B140" s="5" t="s">
        <v>10</v>
      </c>
      <c r="C140" s="5" t="s">
        <v>147</v>
      </c>
      <c r="D140" s="5" t="s">
        <v>157</v>
      </c>
      <c r="E140" s="5"/>
      <c r="F140" s="6">
        <v>100</v>
      </c>
      <c r="G140" s="16">
        <v>16</v>
      </c>
      <c r="H140" s="13">
        <f t="shared" si="1"/>
        <v>16</v>
      </c>
    </row>
    <row r="141" spans="1:8" ht="31.5" x14ac:dyDescent="0.2">
      <c r="A141" s="4" t="s">
        <v>25</v>
      </c>
      <c r="B141" s="5" t="s">
        <v>10</v>
      </c>
      <c r="C141" s="5" t="s">
        <v>147</v>
      </c>
      <c r="D141" s="5" t="s">
        <v>157</v>
      </c>
      <c r="E141" s="5" t="s">
        <v>24</v>
      </c>
      <c r="F141" s="6">
        <v>100</v>
      </c>
      <c r="G141" s="16">
        <v>16</v>
      </c>
      <c r="H141" s="13">
        <f t="shared" ref="H141:H164" si="2">G141*100/F141</f>
        <v>16</v>
      </c>
    </row>
    <row r="142" spans="1:8" ht="31.5" x14ac:dyDescent="0.2">
      <c r="A142" s="4" t="s">
        <v>160</v>
      </c>
      <c r="B142" s="5" t="s">
        <v>10</v>
      </c>
      <c r="C142" s="5" t="s">
        <v>147</v>
      </c>
      <c r="D142" s="5" t="s">
        <v>159</v>
      </c>
      <c r="E142" s="5"/>
      <c r="F142" s="6">
        <v>22.3</v>
      </c>
      <c r="G142" s="16">
        <v>10.95</v>
      </c>
      <c r="H142" s="13">
        <f t="shared" si="2"/>
        <v>49.10313901345291</v>
      </c>
    </row>
    <row r="143" spans="1:8" x14ac:dyDescent="0.2">
      <c r="A143" s="4" t="s">
        <v>47</v>
      </c>
      <c r="B143" s="5" t="s">
        <v>10</v>
      </c>
      <c r="C143" s="5" t="s">
        <v>147</v>
      </c>
      <c r="D143" s="5" t="s">
        <v>159</v>
      </c>
      <c r="E143" s="5" t="s">
        <v>46</v>
      </c>
      <c r="F143" s="6">
        <v>22.3</v>
      </c>
      <c r="G143" s="16">
        <v>10.95</v>
      </c>
      <c r="H143" s="13">
        <f t="shared" si="2"/>
        <v>49.10313901345291</v>
      </c>
    </row>
    <row r="144" spans="1:8" x14ac:dyDescent="0.2">
      <c r="A144" s="4" t="s">
        <v>162</v>
      </c>
      <c r="B144" s="5" t="s">
        <v>10</v>
      </c>
      <c r="C144" s="5" t="s">
        <v>161</v>
      </c>
      <c r="D144" s="5"/>
      <c r="E144" s="5"/>
      <c r="F144" s="6">
        <v>621.85</v>
      </c>
      <c r="G144" s="16">
        <v>422.87</v>
      </c>
      <c r="H144" s="13">
        <f t="shared" si="2"/>
        <v>68.001929725818115</v>
      </c>
    </row>
    <row r="145" spans="1:8" ht="31.5" x14ac:dyDescent="0.2">
      <c r="A145" s="20" t="s">
        <v>192</v>
      </c>
      <c r="B145" s="5" t="s">
        <v>10</v>
      </c>
      <c r="C145" s="5" t="s">
        <v>161</v>
      </c>
      <c r="D145" s="5" t="s">
        <v>163</v>
      </c>
      <c r="E145" s="5"/>
      <c r="F145" s="6">
        <v>621.85</v>
      </c>
      <c r="G145" s="16">
        <v>422.87</v>
      </c>
      <c r="H145" s="13">
        <f t="shared" si="2"/>
        <v>68.001929725818115</v>
      </c>
    </row>
    <row r="146" spans="1:8" ht="21" x14ac:dyDescent="0.2">
      <c r="A146" s="4" t="s">
        <v>165</v>
      </c>
      <c r="B146" s="5" t="s">
        <v>10</v>
      </c>
      <c r="C146" s="5" t="s">
        <v>161</v>
      </c>
      <c r="D146" s="5" t="s">
        <v>164</v>
      </c>
      <c r="E146" s="5"/>
      <c r="F146" s="6">
        <v>621.59</v>
      </c>
      <c r="G146" s="16">
        <v>422.68</v>
      </c>
      <c r="H146" s="13">
        <f t="shared" si="2"/>
        <v>67.999806946701199</v>
      </c>
    </row>
    <row r="147" spans="1:8" ht="63" x14ac:dyDescent="0.2">
      <c r="A147" s="4" t="s">
        <v>19</v>
      </c>
      <c r="B147" s="5" t="s">
        <v>10</v>
      </c>
      <c r="C147" s="5" t="s">
        <v>161</v>
      </c>
      <c r="D147" s="5" t="s">
        <v>164</v>
      </c>
      <c r="E147" s="5" t="s">
        <v>18</v>
      </c>
      <c r="F147" s="6">
        <v>511.59</v>
      </c>
      <c r="G147" s="16">
        <v>350.68</v>
      </c>
      <c r="H147" s="13">
        <f t="shared" si="2"/>
        <v>68.547078715377552</v>
      </c>
    </row>
    <row r="148" spans="1:8" ht="31.5" x14ac:dyDescent="0.2">
      <c r="A148" s="4" t="s">
        <v>25</v>
      </c>
      <c r="B148" s="5" t="s">
        <v>10</v>
      </c>
      <c r="C148" s="5" t="s">
        <v>161</v>
      </c>
      <c r="D148" s="5" t="s">
        <v>164</v>
      </c>
      <c r="E148" s="5" t="s">
        <v>24</v>
      </c>
      <c r="F148" s="6">
        <v>110</v>
      </c>
      <c r="G148" s="16">
        <v>72</v>
      </c>
      <c r="H148" s="13">
        <f t="shared" si="2"/>
        <v>65.454545454545453</v>
      </c>
    </row>
    <row r="149" spans="1:8" ht="31.5" x14ac:dyDescent="0.2">
      <c r="A149" s="4" t="s">
        <v>167</v>
      </c>
      <c r="B149" s="5" t="s">
        <v>10</v>
      </c>
      <c r="C149" s="5" t="s">
        <v>161</v>
      </c>
      <c r="D149" s="5" t="s">
        <v>166</v>
      </c>
      <c r="E149" s="5"/>
      <c r="F149" s="6">
        <v>0.26</v>
      </c>
      <c r="G149" s="16">
        <v>0.19</v>
      </c>
      <c r="H149" s="13">
        <f t="shared" si="2"/>
        <v>73.07692307692308</v>
      </c>
    </row>
    <row r="150" spans="1:8" x14ac:dyDescent="0.2">
      <c r="A150" s="4" t="s">
        <v>47</v>
      </c>
      <c r="B150" s="5" t="s">
        <v>10</v>
      </c>
      <c r="C150" s="5" t="s">
        <v>161</v>
      </c>
      <c r="D150" s="5" t="s">
        <v>166</v>
      </c>
      <c r="E150" s="5" t="s">
        <v>46</v>
      </c>
      <c r="F150" s="6">
        <v>0.26</v>
      </c>
      <c r="G150" s="16">
        <v>0.19</v>
      </c>
      <c r="H150" s="13">
        <f t="shared" si="2"/>
        <v>73.07692307692308</v>
      </c>
    </row>
    <row r="151" spans="1:8" ht="21" x14ac:dyDescent="0.2">
      <c r="A151" s="4" t="s">
        <v>169</v>
      </c>
      <c r="B151" s="5" t="s">
        <v>10</v>
      </c>
      <c r="C151" s="5" t="s">
        <v>168</v>
      </c>
      <c r="D151" s="5"/>
      <c r="E151" s="5"/>
      <c r="F151" s="6">
        <v>98.72</v>
      </c>
      <c r="G151" s="16">
        <v>61.78</v>
      </c>
      <c r="H151" s="13">
        <f t="shared" si="2"/>
        <v>62.581037277147487</v>
      </c>
    </row>
    <row r="152" spans="1:8" ht="42" x14ac:dyDescent="0.2">
      <c r="A152" s="4" t="s">
        <v>51</v>
      </c>
      <c r="B152" s="5" t="s">
        <v>10</v>
      </c>
      <c r="C152" s="5" t="s">
        <v>168</v>
      </c>
      <c r="D152" s="5" t="s">
        <v>50</v>
      </c>
      <c r="E152" s="5"/>
      <c r="F152" s="6">
        <v>98.72</v>
      </c>
      <c r="G152" s="16">
        <v>61.78</v>
      </c>
      <c r="H152" s="13">
        <f t="shared" si="2"/>
        <v>62.581037277147487</v>
      </c>
    </row>
    <row r="153" spans="1:8" ht="21" x14ac:dyDescent="0.2">
      <c r="A153" s="4" t="s">
        <v>97</v>
      </c>
      <c r="B153" s="5" t="s">
        <v>10</v>
      </c>
      <c r="C153" s="5" t="s">
        <v>168</v>
      </c>
      <c r="D153" s="5" t="s">
        <v>96</v>
      </c>
      <c r="E153" s="5"/>
      <c r="F153" s="6">
        <v>98.72</v>
      </c>
      <c r="G153" s="16">
        <v>61.78</v>
      </c>
      <c r="H153" s="13">
        <f t="shared" si="2"/>
        <v>62.581037277147487</v>
      </c>
    </row>
    <row r="154" spans="1:8" ht="31.5" x14ac:dyDescent="0.2">
      <c r="A154" s="4" t="s">
        <v>25</v>
      </c>
      <c r="B154" s="5" t="s">
        <v>10</v>
      </c>
      <c r="C154" s="5" t="s">
        <v>168</v>
      </c>
      <c r="D154" s="5" t="s">
        <v>96</v>
      </c>
      <c r="E154" s="5" t="s">
        <v>24</v>
      </c>
      <c r="F154" s="6">
        <v>98.72</v>
      </c>
      <c r="G154" s="16">
        <v>61.78</v>
      </c>
      <c r="H154" s="13">
        <f t="shared" si="2"/>
        <v>62.581037277147487</v>
      </c>
    </row>
    <row r="155" spans="1:8" ht="21" x14ac:dyDescent="0.2">
      <c r="A155" s="4" t="s">
        <v>171</v>
      </c>
      <c r="B155" s="5" t="s">
        <v>10</v>
      </c>
      <c r="C155" s="5" t="s">
        <v>170</v>
      </c>
      <c r="D155" s="5"/>
      <c r="E155" s="5"/>
      <c r="F155" s="6">
        <v>472.5</v>
      </c>
      <c r="G155" s="16">
        <v>313.38</v>
      </c>
      <c r="H155" s="13">
        <f t="shared" si="2"/>
        <v>66.32380952380953</v>
      </c>
    </row>
    <row r="156" spans="1:8" ht="34.5" customHeight="1" x14ac:dyDescent="0.2">
      <c r="A156" s="4" t="s">
        <v>51</v>
      </c>
      <c r="B156" s="5" t="s">
        <v>10</v>
      </c>
      <c r="C156" s="5" t="s">
        <v>170</v>
      </c>
      <c r="D156" s="5" t="s">
        <v>50</v>
      </c>
      <c r="E156" s="5"/>
      <c r="F156" s="6">
        <v>472.5</v>
      </c>
      <c r="G156" s="16">
        <v>313.38</v>
      </c>
      <c r="H156" s="13">
        <f t="shared" si="2"/>
        <v>66.32380952380953</v>
      </c>
    </row>
    <row r="157" spans="1:8" ht="21" x14ac:dyDescent="0.2">
      <c r="A157" s="4" t="s">
        <v>173</v>
      </c>
      <c r="B157" s="5" t="s">
        <v>10</v>
      </c>
      <c r="C157" s="5" t="s">
        <v>170</v>
      </c>
      <c r="D157" s="5" t="s">
        <v>172</v>
      </c>
      <c r="E157" s="5"/>
      <c r="F157" s="6">
        <v>472.5</v>
      </c>
      <c r="G157" s="16">
        <v>313.38</v>
      </c>
      <c r="H157" s="13">
        <f t="shared" si="2"/>
        <v>66.32380952380953</v>
      </c>
    </row>
    <row r="158" spans="1:8" ht="21" x14ac:dyDescent="0.2">
      <c r="A158" s="4" t="s">
        <v>175</v>
      </c>
      <c r="B158" s="5" t="s">
        <v>10</v>
      </c>
      <c r="C158" s="5" t="s">
        <v>170</v>
      </c>
      <c r="D158" s="5" t="s">
        <v>172</v>
      </c>
      <c r="E158" s="5" t="s">
        <v>174</v>
      </c>
      <c r="F158" s="6">
        <v>472.5</v>
      </c>
      <c r="G158" s="16">
        <v>313.38</v>
      </c>
      <c r="H158" s="13">
        <f t="shared" si="2"/>
        <v>66.32380952380953</v>
      </c>
    </row>
    <row r="159" spans="1:8" ht="31.5" x14ac:dyDescent="0.2">
      <c r="A159" s="4" t="s">
        <v>177</v>
      </c>
      <c r="B159" s="5" t="s">
        <v>176</v>
      </c>
      <c r="C159" s="5"/>
      <c r="D159" s="5"/>
      <c r="E159" s="5"/>
      <c r="F159" s="6">
        <v>55.42</v>
      </c>
      <c r="G159" s="16">
        <v>55.42</v>
      </c>
      <c r="H159" s="13">
        <f t="shared" si="2"/>
        <v>100</v>
      </c>
    </row>
    <row r="160" spans="1:8" ht="42" x14ac:dyDescent="0.2">
      <c r="A160" s="4" t="s">
        <v>35</v>
      </c>
      <c r="B160" s="5" t="s">
        <v>176</v>
      </c>
      <c r="C160" s="5" t="s">
        <v>34</v>
      </c>
      <c r="D160" s="5"/>
      <c r="E160" s="5"/>
      <c r="F160" s="6">
        <v>55.42</v>
      </c>
      <c r="G160" s="16">
        <v>55.42</v>
      </c>
      <c r="H160" s="13">
        <f t="shared" si="2"/>
        <v>100</v>
      </c>
    </row>
    <row r="161" spans="1:8" ht="52.5" x14ac:dyDescent="0.2">
      <c r="A161" s="4" t="s">
        <v>15</v>
      </c>
      <c r="B161" s="5" t="s">
        <v>176</v>
      </c>
      <c r="C161" s="5" t="s">
        <v>34</v>
      </c>
      <c r="D161" s="5" t="s">
        <v>14</v>
      </c>
      <c r="E161" s="5"/>
      <c r="F161" s="6">
        <v>55.42</v>
      </c>
      <c r="G161" s="16">
        <v>55.42</v>
      </c>
      <c r="H161" s="13">
        <f t="shared" si="2"/>
        <v>100</v>
      </c>
    </row>
    <row r="162" spans="1:8" ht="31.5" x14ac:dyDescent="0.2">
      <c r="A162" s="4" t="s">
        <v>179</v>
      </c>
      <c r="B162" s="5" t="s">
        <v>176</v>
      </c>
      <c r="C162" s="5" t="s">
        <v>34</v>
      </c>
      <c r="D162" s="5" t="s">
        <v>178</v>
      </c>
      <c r="E162" s="5"/>
      <c r="F162" s="6">
        <v>55.42</v>
      </c>
      <c r="G162" s="16">
        <v>55.42</v>
      </c>
      <c r="H162" s="13">
        <f t="shared" si="2"/>
        <v>100</v>
      </c>
    </row>
    <row r="163" spans="1:8" x14ac:dyDescent="0.2">
      <c r="A163" s="4" t="s">
        <v>39</v>
      </c>
      <c r="B163" s="5" t="s">
        <v>176</v>
      </c>
      <c r="C163" s="5" t="s">
        <v>34</v>
      </c>
      <c r="D163" s="5" t="s">
        <v>178</v>
      </c>
      <c r="E163" s="5" t="s">
        <v>38</v>
      </c>
      <c r="F163" s="6">
        <v>55.42</v>
      </c>
      <c r="G163" s="16">
        <v>55.42</v>
      </c>
      <c r="H163" s="13">
        <f t="shared" si="2"/>
        <v>100</v>
      </c>
    </row>
    <row r="164" spans="1:8" x14ac:dyDescent="0.2">
      <c r="A164" s="2" t="s">
        <v>8</v>
      </c>
      <c r="B164" s="3" t="s">
        <v>9</v>
      </c>
      <c r="C164" s="3"/>
      <c r="D164" s="3"/>
      <c r="E164" s="3"/>
      <c r="F164" s="14">
        <v>18820.63</v>
      </c>
      <c r="G164" s="18">
        <v>9592.5</v>
      </c>
      <c r="H164" s="13">
        <f t="shared" si="2"/>
        <v>50.968006915815252</v>
      </c>
    </row>
  </sheetData>
  <sheetProtection password="C465" sheet="1" objects="1" scenarios="1"/>
  <mergeCells count="13">
    <mergeCell ref="G9:G10"/>
    <mergeCell ref="H9:H10"/>
    <mergeCell ref="A1:H1"/>
    <mergeCell ref="A2:H2"/>
    <mergeCell ref="A3:H3"/>
    <mergeCell ref="A6:H6"/>
    <mergeCell ref="A8:B8"/>
    <mergeCell ref="A9:A10"/>
    <mergeCell ref="F9:F10"/>
    <mergeCell ref="B9:B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rep:2.53.0.155</dc:description>
  <cp:lastModifiedBy>111</cp:lastModifiedBy>
  <dcterms:created xsi:type="dcterms:W3CDTF">2021-11-23T12:27:34Z</dcterms:created>
  <dcterms:modified xsi:type="dcterms:W3CDTF">2021-11-29T05:55:02Z</dcterms:modified>
</cp:coreProperties>
</file>